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workbookProtection workbookPassword="C453" lockStructure="1"/>
  <bookViews>
    <workbookView xWindow="0" yWindow="195" windowWidth="11355" windowHeight="4755" tabRatio="681"/>
  </bookViews>
  <sheets>
    <sheet name="1_OSK_RAN" sheetId="6" r:id="rId1"/>
    <sheet name="2_SAN_OBV_M" sheetId="8" r:id="rId2"/>
    <sheet name="3_M_APLIK_ZDR" sheetId="9" r:id="rId3"/>
    <sheet name="4_M_KATETER" sheetId="10" r:id="rId4"/>
    <sheet name="5_SONDE" sheetId="11" r:id="rId5"/>
    <sheet name="6_RAZKUŽ" sheetId="2" r:id="rId6"/>
    <sheet name="7_ZAŠČ_SRED" sheetId="4" r:id="rId7"/>
  </sheets>
  <definedNames>
    <definedName name="_xlnm.Print_Area" localSheetId="0">'1_OSK_RAN'!$A$1:$F$78</definedName>
    <definedName name="_xlnm.Print_Area" localSheetId="1">'2_SAN_OBV_M'!$A$1:$F$64</definedName>
    <definedName name="_xlnm.Print_Area" localSheetId="2">'3_M_APLIK_ZDR'!$A$1:$F$47</definedName>
    <definedName name="_xlnm.Print_Area" localSheetId="3">'4_M_KATETER'!$A$1:$G$20</definedName>
    <definedName name="_xlnm.Print_Area" localSheetId="4">'5_SONDE'!$A$1:$G$15</definedName>
    <definedName name="_xlnm.Print_Area" localSheetId="5">'6_RAZKUŽ'!$A$1:$F$31</definedName>
    <definedName name="_xlnm.Print_Area" localSheetId="6">'7_ZAŠČ_SRED'!$A$1:$F$37</definedName>
  </definedNames>
  <calcPr calcId="145621" concurrentCalc="0"/>
</workbook>
</file>

<file path=xl/calcChain.xml><?xml version="1.0" encoding="utf-8"?>
<calcChain xmlns="http://schemas.openxmlformats.org/spreadsheetml/2006/main">
  <c r="M9" i="4" l="1"/>
  <c r="K9" i="4"/>
  <c r="L10" i="4"/>
  <c r="M13" i="4"/>
  <c r="L13" i="4"/>
  <c r="K43" i="4"/>
  <c r="M43" i="4"/>
  <c r="M44" i="4"/>
  <c r="L43" i="4"/>
  <c r="L44" i="4"/>
  <c r="K31" i="4"/>
  <c r="M31" i="4"/>
  <c r="K20" i="4"/>
  <c r="M20" i="4"/>
  <c r="K21" i="4"/>
  <c r="M21" i="4"/>
  <c r="K23" i="4"/>
  <c r="M23" i="4"/>
  <c r="K24" i="4"/>
  <c r="M24" i="4"/>
  <c r="K25" i="4"/>
  <c r="M25" i="4"/>
  <c r="K26" i="4"/>
  <c r="M26" i="4"/>
  <c r="K28" i="4"/>
  <c r="M28" i="4"/>
  <c r="K29" i="4"/>
  <c r="M29" i="4"/>
  <c r="K30" i="4"/>
  <c r="M30" i="4"/>
  <c r="K33" i="4"/>
  <c r="M33" i="4"/>
  <c r="K34" i="4"/>
  <c r="M34" i="4"/>
  <c r="K35" i="4"/>
  <c r="M35" i="4"/>
  <c r="K36" i="4"/>
  <c r="M36" i="4"/>
  <c r="M37" i="4"/>
  <c r="L20" i="4"/>
  <c r="L21" i="4"/>
  <c r="L23" i="4"/>
  <c r="L24" i="4"/>
  <c r="L25" i="4"/>
  <c r="L26" i="4"/>
  <c r="L28" i="4"/>
  <c r="L29" i="4"/>
  <c r="L30" i="4"/>
  <c r="L31" i="4"/>
  <c r="L33" i="4"/>
  <c r="L34" i="4"/>
  <c r="L35" i="4"/>
  <c r="L36" i="4"/>
  <c r="L37" i="4"/>
  <c r="K11" i="4"/>
  <c r="M11" i="4"/>
  <c r="K5" i="4"/>
  <c r="M5" i="4"/>
  <c r="K6" i="4"/>
  <c r="M6" i="4"/>
  <c r="K8" i="4"/>
  <c r="M8" i="4"/>
  <c r="K10" i="4"/>
  <c r="M10" i="4"/>
  <c r="K12" i="4"/>
  <c r="M12" i="4"/>
  <c r="L5" i="4"/>
  <c r="L6" i="4"/>
  <c r="L8" i="4"/>
  <c r="L9" i="4"/>
  <c r="L11" i="4"/>
  <c r="L12" i="4"/>
  <c r="K10" i="2"/>
  <c r="M10" i="2"/>
  <c r="K14" i="2"/>
  <c r="M14" i="2"/>
  <c r="K5" i="2"/>
  <c r="M5" i="2"/>
  <c r="K7" i="2"/>
  <c r="M7" i="2"/>
  <c r="K8" i="2"/>
  <c r="M8" i="2"/>
  <c r="K9" i="2"/>
  <c r="M9" i="2"/>
  <c r="K11" i="2"/>
  <c r="M11" i="2"/>
  <c r="K12" i="2"/>
  <c r="M12" i="2"/>
  <c r="K13" i="2"/>
  <c r="M13" i="2"/>
  <c r="K15" i="2"/>
  <c r="M15" i="2"/>
  <c r="M16" i="2"/>
  <c r="L5" i="2"/>
  <c r="L7" i="2"/>
  <c r="L8" i="2"/>
  <c r="L9" i="2"/>
  <c r="L10" i="2"/>
  <c r="L11" i="2"/>
  <c r="L12" i="2"/>
  <c r="L13" i="2"/>
  <c r="L14" i="2"/>
  <c r="L15" i="2"/>
  <c r="L16" i="2"/>
  <c r="K22" i="2"/>
  <c r="M22" i="2"/>
  <c r="K23" i="2"/>
  <c r="M23" i="2"/>
  <c r="K24" i="2"/>
  <c r="M24" i="2"/>
  <c r="K25" i="2"/>
  <c r="M25" i="2"/>
  <c r="K26" i="2"/>
  <c r="M26" i="2"/>
  <c r="K27" i="2"/>
  <c r="M27" i="2"/>
  <c r="K28" i="2"/>
  <c r="M28" i="2"/>
  <c r="K29" i="2"/>
  <c r="M29" i="2"/>
  <c r="K30" i="2"/>
  <c r="M30" i="2"/>
  <c r="M31" i="2"/>
  <c r="L22" i="2"/>
  <c r="L23" i="2"/>
  <c r="L24" i="2"/>
  <c r="L25" i="2"/>
  <c r="L26" i="2"/>
  <c r="L27" i="2"/>
  <c r="L28" i="2"/>
  <c r="L29" i="2"/>
  <c r="L30" i="2"/>
  <c r="L31" i="2"/>
  <c r="K8" i="11"/>
  <c r="M8" i="11"/>
  <c r="K5" i="11"/>
  <c r="M5" i="11"/>
  <c r="K6" i="11"/>
  <c r="M6" i="11"/>
  <c r="K7" i="11"/>
  <c r="M7" i="11"/>
  <c r="K9" i="11"/>
  <c r="M9" i="11"/>
  <c r="K10" i="11"/>
  <c r="M10" i="11"/>
  <c r="K11" i="11"/>
  <c r="M11" i="11"/>
  <c r="K12" i="11"/>
  <c r="M12" i="11"/>
  <c r="K13" i="11"/>
  <c r="M13" i="11"/>
  <c r="K14" i="11"/>
  <c r="M14" i="11"/>
  <c r="M15" i="11"/>
  <c r="L5" i="11"/>
  <c r="L6" i="11"/>
  <c r="L7" i="11"/>
  <c r="L8" i="11"/>
  <c r="L9" i="11"/>
  <c r="L10" i="11"/>
  <c r="L11" i="11"/>
  <c r="L12" i="11"/>
  <c r="L13" i="11"/>
  <c r="L14" i="11"/>
  <c r="L15" i="11"/>
  <c r="L5" i="10"/>
  <c r="L7" i="10"/>
  <c r="L8" i="10"/>
  <c r="L9" i="10"/>
  <c r="L10" i="10"/>
  <c r="L11" i="10"/>
  <c r="L12" i="10"/>
  <c r="L13" i="10"/>
  <c r="L14" i="10"/>
  <c r="L15" i="10"/>
  <c r="L16" i="10"/>
  <c r="L17" i="10"/>
  <c r="L18" i="10"/>
  <c r="L19" i="10"/>
  <c r="L20" i="10"/>
  <c r="K19" i="10"/>
  <c r="M19" i="10"/>
  <c r="K5" i="10"/>
  <c r="M5" i="10"/>
  <c r="K7" i="10"/>
  <c r="M7" i="10"/>
  <c r="K8" i="10"/>
  <c r="M8" i="10"/>
  <c r="K9" i="10"/>
  <c r="M9" i="10"/>
  <c r="K10" i="10"/>
  <c r="M10" i="10"/>
  <c r="K11" i="10"/>
  <c r="M11" i="10"/>
  <c r="K12" i="10"/>
  <c r="M12" i="10"/>
  <c r="K13" i="10"/>
  <c r="M13" i="10"/>
  <c r="K14" i="10"/>
  <c r="M14" i="10"/>
  <c r="K15" i="10"/>
  <c r="M15" i="10"/>
  <c r="K16" i="10"/>
  <c r="M16" i="10"/>
  <c r="K17" i="10"/>
  <c r="M17" i="10"/>
  <c r="K18" i="10"/>
  <c r="M18" i="10"/>
  <c r="M20" i="10"/>
  <c r="K45" i="9"/>
  <c r="M45" i="9"/>
  <c r="K46" i="9"/>
  <c r="M46" i="9"/>
  <c r="L46" i="9"/>
  <c r="L45" i="9"/>
  <c r="L44" i="9"/>
  <c r="K44" i="9"/>
  <c r="M44" i="9"/>
  <c r="M47" i="9"/>
  <c r="L47" i="9"/>
  <c r="K18" i="9"/>
  <c r="M18" i="9"/>
  <c r="K13" i="9"/>
  <c r="M13" i="9"/>
  <c r="K14" i="9"/>
  <c r="M14" i="9"/>
  <c r="K16" i="9"/>
  <c r="M16" i="9"/>
  <c r="K17" i="9"/>
  <c r="M17" i="9"/>
  <c r="K19" i="9"/>
  <c r="M19" i="9"/>
  <c r="K21" i="9"/>
  <c r="M21" i="9"/>
  <c r="K22" i="9"/>
  <c r="M22" i="9"/>
  <c r="K23" i="9"/>
  <c r="M23" i="9"/>
  <c r="K24" i="9"/>
  <c r="M24" i="9"/>
  <c r="K25" i="9"/>
  <c r="M25" i="9"/>
  <c r="K27" i="9"/>
  <c r="M27" i="9"/>
  <c r="K28" i="9"/>
  <c r="M28" i="9"/>
  <c r="K30" i="9"/>
  <c r="M30" i="9"/>
  <c r="K31" i="9"/>
  <c r="M31" i="9"/>
  <c r="K32" i="9"/>
  <c r="M32" i="9"/>
  <c r="K33" i="9"/>
  <c r="M33" i="9"/>
  <c r="K34" i="9"/>
  <c r="M34" i="9"/>
  <c r="K35" i="9"/>
  <c r="M35" i="9"/>
  <c r="K36" i="9"/>
  <c r="M36" i="9"/>
  <c r="K37" i="9"/>
  <c r="M37" i="9"/>
  <c r="K38" i="9"/>
  <c r="M38" i="9"/>
  <c r="M39" i="9"/>
  <c r="L13" i="9"/>
  <c r="L14" i="9"/>
  <c r="L16" i="9"/>
  <c r="L17" i="9"/>
  <c r="L18" i="9"/>
  <c r="L19" i="9"/>
  <c r="L21" i="9"/>
  <c r="L22" i="9"/>
  <c r="L23" i="9"/>
  <c r="L24" i="9"/>
  <c r="L25" i="9"/>
  <c r="L27" i="9"/>
  <c r="L28" i="9"/>
  <c r="L30" i="9"/>
  <c r="L31" i="9"/>
  <c r="L32" i="9"/>
  <c r="L33" i="9"/>
  <c r="L34" i="9"/>
  <c r="L35" i="9"/>
  <c r="L36" i="9"/>
  <c r="L37" i="9"/>
  <c r="L38" i="9"/>
  <c r="L39" i="9"/>
  <c r="K6" i="9"/>
  <c r="M6" i="9"/>
  <c r="K5" i="9"/>
  <c r="M5" i="9"/>
  <c r="L6" i="9"/>
  <c r="M7" i="9"/>
  <c r="L5" i="9"/>
  <c r="L7" i="9"/>
  <c r="K60" i="8"/>
  <c r="M60" i="8"/>
  <c r="K55" i="8"/>
  <c r="M55" i="8"/>
  <c r="K56" i="8"/>
  <c r="M56" i="8"/>
  <c r="K57" i="8"/>
  <c r="M57" i="8"/>
  <c r="K58" i="8"/>
  <c r="M58" i="8"/>
  <c r="K59" i="8"/>
  <c r="M59" i="8"/>
  <c r="K61" i="8"/>
  <c r="M61" i="8"/>
  <c r="K62" i="8"/>
  <c r="M62" i="8"/>
  <c r="M63" i="8"/>
  <c r="L55" i="8"/>
  <c r="L56" i="8"/>
  <c r="L57" i="8"/>
  <c r="L58" i="8"/>
  <c r="L59" i="8"/>
  <c r="L60" i="8"/>
  <c r="L61" i="8"/>
  <c r="L62" i="8"/>
  <c r="L63" i="8"/>
  <c r="L43" i="8"/>
  <c r="L44" i="8"/>
  <c r="L45" i="8"/>
  <c r="L46" i="8"/>
  <c r="L47" i="8"/>
  <c r="L48" i="8"/>
  <c r="L49" i="8"/>
  <c r="K47" i="8"/>
  <c r="M47" i="8"/>
  <c r="K43" i="8"/>
  <c r="M43" i="8"/>
  <c r="K44" i="8"/>
  <c r="M44" i="8"/>
  <c r="K45" i="8"/>
  <c r="M45" i="8"/>
  <c r="K46" i="8"/>
  <c r="M46" i="8"/>
  <c r="K48" i="8"/>
  <c r="M48" i="8"/>
  <c r="M49" i="8"/>
  <c r="K19" i="8"/>
  <c r="M19" i="8"/>
  <c r="K20" i="8"/>
  <c r="M20" i="8"/>
  <c r="K22" i="8"/>
  <c r="M22" i="8"/>
  <c r="K24" i="8"/>
  <c r="M24" i="8"/>
  <c r="K25" i="8"/>
  <c r="M25" i="8"/>
  <c r="K26" i="8"/>
  <c r="M26" i="8"/>
  <c r="K28" i="8"/>
  <c r="M28" i="8"/>
  <c r="K30" i="8"/>
  <c r="M30" i="8"/>
  <c r="K32" i="8"/>
  <c r="M32" i="8"/>
  <c r="K34" i="8"/>
  <c r="M34" i="8"/>
  <c r="K35" i="8"/>
  <c r="M35" i="8"/>
  <c r="K36" i="8"/>
  <c r="M36" i="8"/>
  <c r="M37" i="8"/>
  <c r="L19" i="8"/>
  <c r="L20" i="8"/>
  <c r="L22" i="8"/>
  <c r="L24" i="8"/>
  <c r="L25" i="8"/>
  <c r="L26" i="8"/>
  <c r="L28" i="8"/>
  <c r="L30" i="8"/>
  <c r="L32" i="8"/>
  <c r="L34" i="8"/>
  <c r="L35" i="8"/>
  <c r="L36" i="8"/>
  <c r="L37" i="8"/>
  <c r="K5" i="8"/>
  <c r="M5" i="8"/>
  <c r="K7" i="8"/>
  <c r="M7" i="8"/>
  <c r="K9" i="8"/>
  <c r="M9" i="8"/>
  <c r="K10" i="8"/>
  <c r="M10" i="8"/>
  <c r="K12" i="8"/>
  <c r="M12" i="8"/>
  <c r="M13" i="8"/>
  <c r="L5" i="8"/>
  <c r="L7" i="8"/>
  <c r="L9" i="8"/>
  <c r="L10" i="8"/>
  <c r="L12" i="8"/>
  <c r="L13" i="8"/>
  <c r="K73" i="6"/>
  <c r="M73" i="6"/>
  <c r="K76" i="6"/>
  <c r="M76" i="6"/>
  <c r="K74" i="6"/>
  <c r="M74" i="6"/>
  <c r="K77" i="6"/>
  <c r="M77" i="6"/>
  <c r="M78" i="6"/>
  <c r="L73" i="6"/>
  <c r="L76" i="6"/>
  <c r="L74" i="6"/>
  <c r="L77" i="6"/>
  <c r="L78" i="6"/>
  <c r="K59" i="6"/>
  <c r="M59" i="6"/>
  <c r="K58" i="6"/>
  <c r="M58" i="6"/>
  <c r="K60" i="6"/>
  <c r="M60" i="6"/>
  <c r="K62" i="6"/>
  <c r="M62" i="6"/>
  <c r="K63" i="6"/>
  <c r="M63" i="6"/>
  <c r="K65" i="6"/>
  <c r="M65" i="6"/>
  <c r="K66" i="6"/>
  <c r="M66" i="6"/>
  <c r="M67" i="6"/>
  <c r="L58" i="6"/>
  <c r="L59" i="6"/>
  <c r="L60" i="6"/>
  <c r="L62" i="6"/>
  <c r="L63" i="6"/>
  <c r="L65" i="6"/>
  <c r="L66" i="6"/>
  <c r="L67" i="6"/>
  <c r="K46" i="6"/>
  <c r="M46" i="6"/>
  <c r="K47" i="6"/>
  <c r="M47" i="6"/>
  <c r="K49" i="6"/>
  <c r="M49" i="6"/>
  <c r="K50" i="6"/>
  <c r="M50" i="6"/>
  <c r="K51" i="6"/>
  <c r="M51" i="6"/>
  <c r="M52" i="6"/>
  <c r="L46" i="6"/>
  <c r="L47" i="6"/>
  <c r="L49" i="6"/>
  <c r="L50" i="6"/>
  <c r="L51" i="6"/>
  <c r="L52" i="6"/>
  <c r="K38" i="6"/>
  <c r="M38" i="6"/>
  <c r="K37" i="6"/>
  <c r="M37" i="6"/>
  <c r="K39" i="6"/>
  <c r="M39" i="6"/>
  <c r="M40" i="6"/>
  <c r="L37" i="6"/>
  <c r="L38" i="6"/>
  <c r="L39" i="6"/>
  <c r="L40" i="6"/>
  <c r="K28" i="6"/>
  <c r="M28" i="6"/>
  <c r="K29" i="6"/>
  <c r="M29" i="6"/>
  <c r="K30" i="6"/>
  <c r="M30" i="6"/>
  <c r="M31" i="6"/>
  <c r="L28" i="6"/>
  <c r="L29" i="6"/>
  <c r="L30" i="6"/>
  <c r="L31" i="6"/>
  <c r="K20" i="6"/>
  <c r="M20" i="6"/>
  <c r="K21" i="6"/>
  <c r="M21" i="6"/>
  <c r="M22" i="6"/>
  <c r="L20" i="6"/>
  <c r="L21" i="6"/>
  <c r="L22" i="6"/>
  <c r="K9" i="6"/>
  <c r="M9" i="6"/>
  <c r="K11" i="6"/>
  <c r="M11" i="6"/>
  <c r="K13" i="6"/>
  <c r="M13" i="6"/>
  <c r="K14" i="6"/>
  <c r="M14" i="6"/>
  <c r="M15" i="6"/>
  <c r="L9" i="6"/>
  <c r="L11" i="6"/>
  <c r="L13" i="6"/>
  <c r="L14" i="6"/>
  <c r="L15" i="6"/>
</calcChain>
</file>

<file path=xl/sharedStrings.xml><?xml version="1.0" encoding="utf-8"?>
<sst xmlns="http://schemas.openxmlformats.org/spreadsheetml/2006/main" count="876" uniqueCount="263">
  <si>
    <r>
      <t>Kateter za kateterizacijo za  1 x uporabo;</t>
    </r>
    <r>
      <rPr>
        <sz val="8"/>
        <rFont val="Arial CE"/>
        <family val="2"/>
        <charset val="238"/>
      </rPr>
      <t xml:space="preserve"> narejen iz medicinskega PVC-a, ne sme vsebovati lateksa, sterilen in posamično pakiran, brez balona, vrh katetra mora biti zaobljen, dolžina katetra 18cm, številka katetra(Ch)</t>
    </r>
    <r>
      <rPr>
        <b/>
        <sz val="8"/>
        <rFont val="Arial CE"/>
        <family val="2"/>
        <charset val="238"/>
      </rPr>
      <t xml:space="preserve"> 12</t>
    </r>
  </si>
  <si>
    <r>
      <t>Sistem za transfuzijo</t>
    </r>
    <r>
      <rPr>
        <sz val="8"/>
        <rFont val="Arial CE"/>
        <family val="2"/>
        <charset val="238"/>
      </rPr>
      <t>, je iz prozorne, srednje trde plastike;in nobeden del v sistemu ne vsebuje latexa. Na obeh koncih je zaščiten, igla na začetku sistemu plastična ostra, zračni filter je pod iglo pokrit s pokrovom. Posodica za štetje kapljic je iz trše  elastične plastike, ki se ob stiskanju ne lomi in ne odpada. Vsebuje filter za delce, ki naj bo velik 190 mikronov +/-10%. Stišček se mora premikati po celem sistemu in mora omogočati nastavitev hitrosti transfuzije. Ob premikanju stiščka tesnilo ne izpade in se ne zatika.Dolžina sistema 150-200cm. Sistem je za enkratno uporabo, enojno sterilno pakiran, z oznako, da ne vsebuje latexa.</t>
    </r>
  </si>
  <si>
    <r>
      <t>Urinska vrečka sterilna: brez</t>
    </r>
    <r>
      <rPr>
        <sz val="8"/>
        <rFont val="Arial CE"/>
        <family val="2"/>
        <charset val="238"/>
      </rPr>
      <t xml:space="preserve"> lateksa, z nepovratno zaklopko, z dobro vidnimi oznakami volumnov, z označenim mestom za vpis podatkov, z ventilom za odzračevanje, ki ne prepušča tekočin in mikroorganizmov, z držalom, ki fiksira polno vrečko na različne vrste postelj ali voziček, zapiralo izpusta urina iz vrečke mora zanesljivo tesniti,volumen vrečke najmanj 2000ml, dolžina cevi 105-120cm, cev je varovana z nastavkom, ki omogoča nemoten dotok urina v vrečko.</t>
    </r>
  </si>
  <si>
    <r>
      <t>Zamašek za urinski kateter,</t>
    </r>
    <r>
      <rPr>
        <sz val="8"/>
        <rFont val="Arial CE"/>
        <family val="2"/>
        <charset val="238"/>
      </rPr>
      <t xml:space="preserve"> vsak mora biti sterilno in posamično pakiran z označenim mestom odpiranja in podatki: ime proizvajalca, rok uporabe oz. sterilizacije.</t>
    </r>
  </si>
  <si>
    <t>OP kape ženske, iz lahke netkane vlaknovine, v obliki barete</t>
  </si>
  <si>
    <t>PROIZVAJALEC</t>
  </si>
  <si>
    <t>EM</t>
  </si>
  <si>
    <t>kos</t>
  </si>
  <si>
    <t>set</t>
  </si>
  <si>
    <t>1.1.</t>
  </si>
  <si>
    <t>2.1.</t>
  </si>
  <si>
    <t>3.2.</t>
  </si>
  <si>
    <r>
      <t xml:space="preserve">Set preveza št.1, </t>
    </r>
    <r>
      <rPr>
        <sz val="8"/>
        <rFont val="Arial CE"/>
        <family val="2"/>
        <charset val="238"/>
      </rPr>
      <t>netkani, sterilen; vsebuje: 2 komprese vel.5x5cm, 3kos kompresa 7,5x7,5cm, tampon št.3 3kos, pinceta 1kos</t>
    </r>
  </si>
  <si>
    <r>
      <rPr>
        <sz val="8"/>
        <rFont val="Arial CE"/>
        <family val="2"/>
        <charset val="238"/>
      </rPr>
      <t xml:space="preserve"> </t>
    </r>
    <r>
      <rPr>
        <b/>
        <sz val="8"/>
        <rFont val="Arial CE"/>
        <family val="2"/>
        <charset val="238"/>
      </rPr>
      <t>Dimenzije: 2ml</t>
    </r>
  </si>
  <si>
    <r>
      <rPr>
        <sz val="8"/>
        <rFont val="Arial CE"/>
        <family val="2"/>
        <charset val="238"/>
      </rPr>
      <t xml:space="preserve"> </t>
    </r>
    <r>
      <rPr>
        <b/>
        <sz val="8"/>
        <rFont val="Arial CE"/>
        <family val="2"/>
        <charset val="238"/>
      </rPr>
      <t>Dimenzije: 5ml</t>
    </r>
  </si>
  <si>
    <r>
      <rPr>
        <sz val="8"/>
        <rFont val="Arial CE"/>
        <family val="2"/>
        <charset val="238"/>
      </rPr>
      <t xml:space="preserve"> </t>
    </r>
    <r>
      <rPr>
        <b/>
        <sz val="8"/>
        <rFont val="Arial CE"/>
        <family val="2"/>
        <charset val="238"/>
      </rPr>
      <t>Dimenzije: 10ml</t>
    </r>
  </si>
  <si>
    <r>
      <t>Pretočna sterilna kanila,</t>
    </r>
    <r>
      <rPr>
        <sz val="8"/>
        <rFont val="Arial CE"/>
        <family val="2"/>
        <charset val="238"/>
      </rPr>
      <t xml:space="preserve"> za večkratno jemanje manjše količine zdravila oziroma tekočine iz večjega pakiranja. Je iz trde plastike, ki ne vsebuje latexa, oba konca kanile sta zaščitena, na enem koncu kanile je ostra igla iz trde plastike, na drugem koncu pa luer lock nastavek za brizgalko. Nastavek ima pokrov, ki je narejen tako, da omogoča večkratno sterilno odpiranje in se tudi pri odpiranju ne odlomi.Filter leži med iglo in nastavkom za brizgalko.</t>
    </r>
  </si>
  <si>
    <t>Urinske steklenice PVC - moške</t>
  </si>
  <si>
    <r>
      <t xml:space="preserve">                                                                                                                                                                                                                                                           Dimenzija:</t>
    </r>
    <r>
      <rPr>
        <sz val="8"/>
        <rFont val="Arial CE"/>
        <family val="2"/>
        <charset val="238"/>
      </rPr>
      <t>(Ch)</t>
    </r>
    <r>
      <rPr>
        <b/>
        <sz val="8"/>
        <rFont val="Arial CE"/>
        <family val="2"/>
        <charset val="238"/>
      </rPr>
      <t xml:space="preserve"> 16</t>
    </r>
  </si>
  <si>
    <t>šktl</t>
  </si>
  <si>
    <r>
      <t>Zamašek za intravenozno kanilo z navojem</t>
    </r>
    <r>
      <rPr>
        <sz val="8"/>
        <rFont val="Arial CE"/>
        <family val="2"/>
        <charset val="238"/>
      </rPr>
      <t>,sterilen,brez lateksa, mora dobro tesniti, posamezno pakiran.</t>
    </r>
  </si>
  <si>
    <r>
      <t xml:space="preserve">Sonda želodčna, </t>
    </r>
    <r>
      <rPr>
        <sz val="8"/>
        <rFont val="Arial CE"/>
        <family val="2"/>
        <charset val="238"/>
      </rPr>
      <t>sterilna, iz medicinskega PVC materiala, graduirana, dolžina sonde 80cm, zunanji premer sonde (ch) 16, vsaka mora biti sterilna in posamično pakirana.</t>
    </r>
  </si>
  <si>
    <r>
      <t xml:space="preserve">Sonda želodčna, </t>
    </r>
    <r>
      <rPr>
        <sz val="8"/>
        <rFont val="Arial CE"/>
        <family val="2"/>
        <charset val="238"/>
      </rPr>
      <t>sterilna, iz medicinskega PVC materiala, graduirana, dolžina sonde 80cm, zunanji premer sonde (ch) 14, vsaka mora biti sterilna in posamično pakirana.</t>
    </r>
  </si>
  <si>
    <t>Dimenzije:  25x15cm.</t>
  </si>
  <si>
    <t>1.2.</t>
  </si>
  <si>
    <t>2.2.</t>
  </si>
  <si>
    <t>2.3.</t>
  </si>
  <si>
    <r>
      <rPr>
        <b/>
        <sz val="8"/>
        <rFont val="Arial CE"/>
        <charset val="238"/>
      </rPr>
      <t>Set za ustno votlino</t>
    </r>
    <r>
      <rPr>
        <sz val="8"/>
        <rFont val="Arial CE"/>
        <family val="2"/>
        <charset val="238"/>
      </rPr>
      <t>,sterilen, vsebuje: 8kos tampon št.3, lesen loparček 1kos, vodotesna ledvička ali papirnati podstavek št.12 1 kos, prijemalka 1kos</t>
    </r>
  </si>
  <si>
    <r>
      <rPr>
        <b/>
        <sz val="8"/>
        <rFont val="Arial CE"/>
        <charset val="238"/>
      </rPr>
      <t>Dimenzije</t>
    </r>
    <r>
      <rPr>
        <sz val="8"/>
        <rFont val="Arial CE"/>
        <family val="2"/>
        <charset val="238"/>
      </rPr>
      <t xml:space="preserve">: 12cm x 10m </t>
    </r>
  </si>
  <si>
    <t>1.</t>
  </si>
  <si>
    <t>2.</t>
  </si>
  <si>
    <t>3.</t>
  </si>
  <si>
    <t>4.</t>
  </si>
  <si>
    <t>5.</t>
  </si>
  <si>
    <t>3.1.</t>
  </si>
  <si>
    <t>PREDRAČUN</t>
  </si>
  <si>
    <t>Zap.št.</t>
  </si>
  <si>
    <t>Količina</t>
  </si>
  <si>
    <t>Dimenzije: 10x20cm</t>
  </si>
  <si>
    <t>Dimenzije: 10x10 cm</t>
  </si>
  <si>
    <t>Dimenzije: 20x20 cm</t>
  </si>
  <si>
    <t>Dimenzije: 10cmx10m Odstopanje + -1cm.</t>
  </si>
  <si>
    <t>Dimenzije: 15cmx10m Odstopanje + -1cm.</t>
  </si>
  <si>
    <r>
      <rPr>
        <b/>
        <sz val="8"/>
        <rFont val="Arial CE"/>
        <charset val="238"/>
      </rPr>
      <t>Pletena sanitetna mrežica</t>
    </r>
    <r>
      <rPr>
        <sz val="8"/>
        <rFont val="Arial CE"/>
        <family val="2"/>
        <charset val="238"/>
      </rPr>
      <t>, v obliki cevi v kolutu, iz mešanice gumi niti in poliamida; št.4</t>
    </r>
  </si>
  <si>
    <r>
      <rPr>
        <b/>
        <sz val="8"/>
        <rFont val="Arial CE"/>
        <charset val="238"/>
      </rPr>
      <t>Pletena sanitetna mrežica</t>
    </r>
    <r>
      <rPr>
        <sz val="8"/>
        <rFont val="Arial CE"/>
        <family val="2"/>
        <charset val="238"/>
      </rPr>
      <t>, v obliki cevi v kolutu, iz mešanice gumi niti in poliamida; št.6</t>
    </r>
  </si>
  <si>
    <t>par</t>
  </si>
  <si>
    <r>
      <t>Univerzalna cev</t>
    </r>
    <r>
      <rPr>
        <sz val="8"/>
        <rFont val="Arial CE"/>
        <family val="2"/>
        <charset val="238"/>
      </rPr>
      <t xml:space="preserve"> za aspirator dolžine 30m v kolutu,  notranji premer cevi naraščajoč od 0,7cm do 0,9cm ( zunanji premer od 1cm do 1,3cm)</t>
    </r>
  </si>
  <si>
    <r>
      <t>Set preveza št.2</t>
    </r>
    <r>
      <rPr>
        <sz val="8"/>
        <rFont val="Arial CE"/>
        <family val="2"/>
        <charset val="238"/>
      </rPr>
      <t>, netkani, sterilen ( 2 kos kompresa 5x5cm 6 slojna, 2 kos kompresa 7,5x7,5cm 6 slojna,   2 kos kompresa 10x10cm 6 slojna, 4 kos tampon štev.3, pinceta 1 kos)</t>
    </r>
  </si>
  <si>
    <r>
      <t>Set za prevez št.3</t>
    </r>
    <r>
      <rPr>
        <sz val="8"/>
        <rFont val="Arial CE"/>
        <family val="2"/>
        <charset val="238"/>
      </rPr>
      <t>, netkani, sterilen,  (3 kos kompresa 7,5x7,5cm 6 slojna, 3 kos kompresa 10x10cm 6 slojna,   1 kos visoko vpojna kompresa s tekočinsko zaporo 25x15 cm, x10cm, 5 kos tampon štev.3, pinceta 1 kos)</t>
    </r>
  </si>
  <si>
    <r>
      <t xml:space="preserve">Sonda rektalna, </t>
    </r>
    <r>
      <rPr>
        <sz val="8"/>
        <rFont val="Arial CE"/>
        <family val="2"/>
        <charset val="238"/>
      </rPr>
      <t>sterilna in posamično pakirana, iz PVC materiala, dolžina sonde 40cm, zunanji premer sonde(ch)28.</t>
    </r>
  </si>
  <si>
    <t>Maska OP troslojna ne iritira kože, z elastiko; pakiranje a 50kom</t>
  </si>
  <si>
    <r>
      <t>Dozator za zdravila</t>
    </r>
    <r>
      <rPr>
        <sz val="8"/>
        <color indexed="8"/>
        <rFont val="Arial CE"/>
        <family val="2"/>
        <charset val="238"/>
      </rPr>
      <t xml:space="preserve"> PVC štiriprekatni; 6X22cm</t>
    </r>
  </si>
  <si>
    <r>
      <t xml:space="preserve">Drobilec tablet, </t>
    </r>
    <r>
      <rPr>
        <sz val="8"/>
        <rFont val="Arial CE"/>
        <family val="2"/>
        <charset val="238"/>
      </rPr>
      <t>izključno  PVC material; ne keramičen ali druge kvalitete</t>
    </r>
  </si>
  <si>
    <t>MATERIAL ZDRAVSTVENE NEGE</t>
  </si>
  <si>
    <t>SKLOP 2: SANITETNI IN OBVEZILNI MATERIAL</t>
  </si>
  <si>
    <t>SKLOP 3: MATERIALI ZA APLIKACIJO ZDRAVIL</t>
  </si>
  <si>
    <t>SKLOP 4: MATERIALI ZA KATETERIZACIJO</t>
  </si>
  <si>
    <t>ponujen izdelek</t>
  </si>
  <si>
    <t>pakiranje</t>
  </si>
  <si>
    <t>Kataloška</t>
  </si>
  <si>
    <t>številka</t>
  </si>
  <si>
    <t>OPIS  IZDELKA</t>
  </si>
  <si>
    <r>
      <rPr>
        <b/>
        <sz val="8"/>
        <rFont val="Arial CE"/>
        <charset val="238"/>
      </rPr>
      <t>Set sterilni</t>
    </r>
    <r>
      <rPr>
        <sz val="8"/>
        <rFont val="Arial CE"/>
        <charset val="238"/>
      </rPr>
      <t xml:space="preserve"> tamponi št.2,pakiranje po 5 kom</t>
    </r>
  </si>
  <si>
    <t>6.</t>
  </si>
  <si>
    <t>6.1.</t>
  </si>
  <si>
    <t>7.</t>
  </si>
  <si>
    <t>8.</t>
  </si>
  <si>
    <t>9.</t>
  </si>
  <si>
    <t>Datum:_______</t>
  </si>
  <si>
    <t>cena/EM brez DDV</t>
  </si>
  <si>
    <t>% DDV</t>
  </si>
  <si>
    <t>cena/EM z DDV</t>
  </si>
  <si>
    <t>SKUPAJ brez DDV</t>
  </si>
  <si>
    <t>SKUPAJ z DDV</t>
  </si>
  <si>
    <t>SKUPAJ</t>
  </si>
  <si>
    <t>Žig in podpis ponudnika:_____________</t>
  </si>
  <si>
    <t>Žig in podpis ponudnika_____________</t>
  </si>
  <si>
    <r>
      <rPr>
        <b/>
        <sz val="8"/>
        <rFont val="Arial CE"/>
        <charset val="238"/>
      </rPr>
      <t>Celulozna vata</t>
    </r>
    <r>
      <rPr>
        <sz val="8"/>
        <rFont val="Arial CE"/>
        <charset val="238"/>
      </rPr>
      <t xml:space="preserve"> 1 kg</t>
    </r>
  </si>
  <si>
    <t>Banjica plexi, dim: 27x20x5,5 cm + -3cm</t>
  </si>
  <si>
    <t>Banjica plexi, dim: 30x40x4,5 cm</t>
  </si>
  <si>
    <t>SKLOP 5: SONDE, MASKE IN KATETRI</t>
  </si>
  <si>
    <t>SKLOP 7: ZAŠČITNA SREDSTVA</t>
  </si>
  <si>
    <t>SKLOP 1: MATERIAL ZA OSKRBO RANE</t>
  </si>
  <si>
    <t xml:space="preserve">Dimenzija: 10x20 cm, +-1cm </t>
  </si>
  <si>
    <t>5.1.</t>
  </si>
  <si>
    <t>Dimenzije 10 x 10 cm</t>
  </si>
  <si>
    <t xml:space="preserve">Dimenzije 10 x 10 cm </t>
  </si>
  <si>
    <t>PODSKLOP 2.1. STANIČEVINA,  VATIRANCI IN KOMPRESE</t>
  </si>
  <si>
    <r>
      <rPr>
        <b/>
        <sz val="8"/>
        <rFont val="Arial CE"/>
        <charset val="238"/>
      </rPr>
      <t>Vatiranec z gazo</t>
    </r>
    <r>
      <rPr>
        <sz val="8"/>
        <rFont val="Arial CE"/>
        <family val="2"/>
        <charset val="238"/>
      </rPr>
      <t xml:space="preserve">,  100% bombaž, zelo mehek in vpojn. Jedro bombažne vate je ovito v gazo gostote 12/8 niti / cm2 . Materiali ustrezajo EN 14079 in so beljeni z vodikovim peroksidom. Šivani so z dveh strani.  Vpojnost jedra je minimalno 15g/g; nesterilen; </t>
    </r>
  </si>
  <si>
    <t>Dimenzije:  20x10cm.</t>
  </si>
  <si>
    <t>Vpojna zaščitna posteljna podloga s tekočinsko zaporo</t>
  </si>
  <si>
    <t>4.1.</t>
  </si>
  <si>
    <r>
      <rPr>
        <b/>
        <sz val="8"/>
        <rFont val="Arial CE"/>
        <charset val="238"/>
      </rPr>
      <t>Kompresa visoko vpojna s tekočinsko zaporo</t>
    </r>
    <r>
      <rPr>
        <sz val="8"/>
        <rFont val="Arial CE"/>
        <family val="2"/>
        <charset val="238"/>
      </rPr>
      <t xml:space="preserve">. Je mehka, sestavljena iz supervpojne snovi, ki tekočino zadrži v jedruv, prekrita s tankim slojem netkanega tekstilja, na zgornji strani je poseben vodoodbojen in za zrak prepusten sloj, ki rano ščiti pred kontaminacijo. Obloga ne draži kože, posamično pakirana, sterilna, z označbo roka uporabe.                                                                                                                                                                                                               </t>
    </r>
  </si>
  <si>
    <t xml:space="preserve">PODSKLOP 2.2. OBLIŽI in LEPILNI TRAKOVI </t>
  </si>
  <si>
    <r>
      <rPr>
        <b/>
        <sz val="8"/>
        <rFont val="Arial CE"/>
        <charset val="238"/>
      </rPr>
      <t>Obliž za pričvrstitev gaze</t>
    </r>
    <r>
      <rPr>
        <sz val="8"/>
        <rFont val="Arial CE"/>
        <charset val="238"/>
      </rPr>
      <t xml:space="preserve">, vpojnih kompres, oblog za rane ter katetrov. Je izjemno prilagodljiv samolepilni trak iz netkanega materiala, s hipoalergenim poliakrilatnim lepilom, je prožen, se neboleče odstranjuje, je v kolutu in je pakiran v zloženko za lažjo namestitev, podobne kvalitete kot Omnifix;                                                                                                       </t>
    </r>
    <r>
      <rPr>
        <b/>
        <sz val="8"/>
        <rFont val="Arial CE"/>
        <charset val="238"/>
      </rPr>
      <t/>
    </r>
  </si>
  <si>
    <t>Dimenzije: 15cmx10m</t>
  </si>
  <si>
    <t>Dimenzja 25 mm x 9,1 m</t>
  </si>
  <si>
    <r>
      <rPr>
        <b/>
        <sz val="8"/>
        <rFont val="Arial CE"/>
        <charset val="238"/>
      </rPr>
      <t>Nesterilen prozoren film</t>
    </r>
    <r>
      <rPr>
        <sz val="8"/>
        <rFont val="Arial CE"/>
        <family val="2"/>
        <charset val="238"/>
      </rPr>
      <t xml:space="preserve"> v obliki role. Neprepusten za bakterije, koži omogoča dihanje, enostavno se ga odreže na želeno dolžino, obliko, je prilagodljiv, raztegljiv in koži prijazen. Ima dvodelno ojačitveno folijo(s centimetrskim merilom), omogoča odlično preglednost in natančno namestitev filma. Podobne kvalitete kot Tegaderm.                                                                                           </t>
    </r>
  </si>
  <si>
    <r>
      <rPr>
        <b/>
        <sz val="8"/>
        <rFont val="Arial CE"/>
        <charset val="238"/>
      </rPr>
      <t>Zaščitni sterilni poliuretanski prozorni  film,</t>
    </r>
    <r>
      <rPr>
        <sz val="8"/>
        <rFont val="Arial CE"/>
        <family val="2"/>
        <charset val="238"/>
      </rPr>
      <t xml:space="preserve"> ki zagotavlja toplo vlažno okolje. Ima hipoalergensko lepilo. Prepuščati mora pline in hlape, ne pa tekočin in bakterij. Odstranjuje se na poteg z robov, ima troslojni sistem aplikacije. Film mora biti malo debelejši in zmožen ponovnega zlepljenja po enkratnem sprijetju.  Podobne kvalitete kot Tegaderm.                                                </t>
    </r>
  </si>
  <si>
    <t>Dimenzije: 10 x12 cm Odstopanje + -1cm.</t>
  </si>
  <si>
    <r>
      <rPr>
        <b/>
        <sz val="8"/>
        <rFont val="Arial CE"/>
        <charset val="238"/>
      </rPr>
      <t>Sterilni stripi za zapiranje ran</t>
    </r>
    <r>
      <rPr>
        <sz val="8"/>
        <rFont val="Arial CE"/>
        <family val="2"/>
        <charset val="238"/>
      </rPr>
      <t xml:space="preserve"> izdelani v obliki krajših trakov, iz netkanega tekstila iz mešanice poliestra in poliamida s hipoalergenim poliakrilatnim lepilnim nanosom.                                                                                     </t>
    </r>
  </si>
  <si>
    <t>7.1.</t>
  </si>
  <si>
    <t>Dimenzije: 6x76mm +- 5mm</t>
  </si>
  <si>
    <r>
      <rPr>
        <b/>
        <sz val="8"/>
        <rFont val="Arial CE"/>
        <charset val="238"/>
      </rPr>
      <t>Obliž sterilni, netkan</t>
    </r>
    <r>
      <rPr>
        <sz val="8"/>
        <rFont val="Arial CE"/>
        <family val="2"/>
        <charset val="238"/>
      </rPr>
      <t xml:space="preserve">, na sredini iz viskoze, ki se ne zlepi na rano; vsak mora biti sterilen in posamično pakiran z označenim mestom odpiranja                                                                                         </t>
    </r>
  </si>
  <si>
    <t>8.1.</t>
  </si>
  <si>
    <t>PODSKLOP 3.1. BANJICE</t>
  </si>
  <si>
    <t>PODSKLOP 3.2. BRIZGALKE, IGLE, SISTEMI</t>
  </si>
  <si>
    <t xml:space="preserve">Brizgalka, narejena iz prozorne trde plastike, ki ne vsebuje lateksa, graduacija je dobro vidna, obstojna in razumljiva, bat je tridelen, vlek bata je drseč in enakomeren, enojno sterilno pakiranje.        </t>
  </si>
  <si>
    <t>3.3.</t>
  </si>
  <si>
    <t>3.4.</t>
  </si>
  <si>
    <r>
      <rPr>
        <sz val="8"/>
        <rFont val="Arial CE"/>
        <family val="2"/>
        <charset val="238"/>
      </rPr>
      <t xml:space="preserve"> </t>
    </r>
    <r>
      <rPr>
        <b/>
        <sz val="8"/>
        <rFont val="Arial CE"/>
        <family val="2"/>
        <charset val="238"/>
      </rPr>
      <t>Dimenzije: 20ml</t>
    </r>
  </si>
  <si>
    <r>
      <t>Igla,</t>
    </r>
    <r>
      <rPr>
        <sz val="8"/>
        <rFont val="Arial CE"/>
        <family val="2"/>
        <charset val="238"/>
      </rPr>
      <t xml:space="preserve"> iz nerjaveče neupogljive kovine, ki dobro drsi skozi kožo,  plastičen del je izdelan za luer lock nastavek, konica ostra, dvojno brušena, enojno sterilno pakiranje, vsaka igla je zaščitena s plastičnim tulcem. Ob odpiranju se ovitek pretga po robu, kar omogoča sterilno rokovanje;                                                                                                                                                    </t>
    </r>
  </si>
  <si>
    <t>Velikost 0,45x16mm</t>
  </si>
  <si>
    <t>4.2.</t>
  </si>
  <si>
    <t>4.3.</t>
  </si>
  <si>
    <t>Velikost 1,2x40mm</t>
  </si>
  <si>
    <t>Velikost 22G 0,9 x 25 mm +-0,1mm</t>
  </si>
  <si>
    <t>Velikost 18G 1,2x45 mm  +-0,1mm</t>
  </si>
  <si>
    <r>
      <rPr>
        <b/>
        <sz val="8"/>
        <rFont val="Arial CE"/>
        <charset val="238"/>
      </rPr>
      <t>Brizgalka z nastavkom za kateter</t>
    </r>
    <r>
      <rPr>
        <b/>
        <sz val="8"/>
        <rFont val="Arial CE"/>
        <family val="2"/>
        <charset val="238"/>
      </rPr>
      <t>,</t>
    </r>
    <r>
      <rPr>
        <sz val="8"/>
        <rFont val="Arial CE"/>
        <family val="2"/>
        <charset val="238"/>
      </rPr>
      <t xml:space="preserve"> narejena iz prozorne trde plastike, ki ne vsebuje lateksa, graduacija je dobro vidna, obstojna in razumljiva, bat je tridelen, vlek bata je drseč in enakomeren,  enojno sterilno pakiranje, velikost najmanj 50ml</t>
    </r>
  </si>
  <si>
    <t>7.2.</t>
  </si>
  <si>
    <t>PODSKLOP 3.3. DOZATOR IN DROBILEC</t>
  </si>
  <si>
    <r>
      <t>Trajni silikonski urinski kateter z balonom</t>
    </r>
    <r>
      <rPr>
        <sz val="8"/>
        <rFont val="Arial CE"/>
        <family val="2"/>
        <charset val="238"/>
      </rPr>
      <t xml:space="preserve">, z zaobljeno konico, sterilen in posamično pakiran, način pakiranja omogoča enostavno odpiranje, volumen balona za fiksacijo katetra od 5-10ml;                                                                                                             </t>
    </r>
  </si>
  <si>
    <t>Dimenzija:(Ch) 20</t>
  </si>
  <si>
    <r>
      <t xml:space="preserve">Urinska vrečka za nefrostomo z luer lock nastavkom, </t>
    </r>
    <r>
      <rPr>
        <sz val="8"/>
        <rFont val="Arial CE"/>
        <family val="2"/>
        <charset val="238"/>
      </rPr>
      <t>sterilna, z izpustom</t>
    </r>
    <r>
      <rPr>
        <b/>
        <sz val="8"/>
        <rFont val="Arial CE"/>
        <family val="2"/>
        <charset val="238"/>
      </rPr>
      <t xml:space="preserve">, </t>
    </r>
    <r>
      <rPr>
        <sz val="8"/>
        <rFont val="Arial CE"/>
        <family val="2"/>
        <charset val="238"/>
      </rPr>
      <t>zapiralo izpusta urina iz vrečke mora zanesljivo tesniti, volumen vrečke najmanj 2000ml.</t>
    </r>
  </si>
  <si>
    <t>PODSKLOP 2.3. POVOJI</t>
  </si>
  <si>
    <t xml:space="preserve">PODSKLOP 2.4. SETI, STERILNI </t>
  </si>
  <si>
    <r>
      <t>Urinska vrečka sterilna z izpustom</t>
    </r>
    <r>
      <rPr>
        <sz val="8"/>
        <rFont val="Arial CE"/>
        <charset val="238"/>
      </rPr>
      <t>, zapiralo izpusta urina  iz vrečke mora zanesljivo tesniti</t>
    </r>
    <r>
      <rPr>
        <b/>
        <sz val="8"/>
        <rFont val="Arial CE"/>
        <family val="2"/>
        <charset val="238"/>
      </rPr>
      <t>,</t>
    </r>
    <r>
      <rPr>
        <sz val="8"/>
        <rFont val="Arial CE"/>
        <family val="2"/>
        <charset val="238"/>
      </rPr>
      <t xml:space="preserve"> volumen vrečke najmanj 2000ml, dolžina cevi 100-120cm. Vsaka vrečka je posamično pakirana.</t>
    </r>
  </si>
  <si>
    <r>
      <t xml:space="preserve">Obešalo za urinsko vrečko </t>
    </r>
    <r>
      <rPr>
        <sz val="8"/>
        <rFont val="Arial CE"/>
        <charset val="238"/>
      </rPr>
      <t>iz PVC materiala, ki fiksira polno vrečko na različne vrste postelj ali voziček.</t>
    </r>
  </si>
  <si>
    <t xml:space="preserve">PODSKLOP 6.1.  RAZKUŽILA ZA KOŽO </t>
  </si>
  <si>
    <t>Pakiranje: 100ml</t>
  </si>
  <si>
    <t>SKLOP 6: RAZKUŽILA</t>
  </si>
  <si>
    <t>PODSKLOP 6.2.  RAZKUŽILA ZA POVRŠINE</t>
  </si>
  <si>
    <t>PODSKLOP 5.1.  ŽELODČNE SONDE IN KISIKOVE MASKE IN KATETRI</t>
  </si>
  <si>
    <r>
      <t>Rokavice kirurške,</t>
    </r>
    <r>
      <rPr>
        <sz val="8"/>
        <rFont val="Arial CE"/>
        <family val="2"/>
        <charset val="238"/>
      </rPr>
      <t xml:space="preserve"> sterilne latex, rahlo pudrane na notranji strani; vsak par posamično pakiran, z označbo odpiranja.                                                </t>
    </r>
  </si>
  <si>
    <t>Dimenzije: št.7</t>
  </si>
  <si>
    <r>
      <t>Dimenzije: št.8</t>
    </r>
    <r>
      <rPr>
        <sz val="10"/>
        <rFont val="Arial CE"/>
        <charset val="238"/>
      </rPr>
      <t/>
    </r>
  </si>
  <si>
    <t>Dimenzije: S - male/a100kom</t>
  </si>
  <si>
    <t>Dimenzije: M-srednje/a100kom</t>
  </si>
  <si>
    <t>Dimenzije: L-velike/a100kom</t>
  </si>
  <si>
    <t>2.4.</t>
  </si>
  <si>
    <t>Dimenzije: XL-velike/a100kom</t>
  </si>
  <si>
    <t>4.4.</t>
  </si>
  <si>
    <t>Dimenzije (šxd) 60 cm x 40 cm.                      Odstopanje + -10cm</t>
  </si>
  <si>
    <t xml:space="preserve">Dimenzije: 9,5x9,5cm                                                </t>
  </si>
  <si>
    <t>1.3.</t>
  </si>
  <si>
    <t xml:space="preserve">Dimenzije 10,5 x 10,5 cm </t>
  </si>
  <si>
    <t>Dimenzije 6,5x9,5 cm</t>
  </si>
  <si>
    <r>
      <rPr>
        <b/>
        <sz val="8"/>
        <rFont val="Arial CE"/>
        <charset val="238"/>
      </rPr>
      <t>Dimenzije</t>
    </r>
    <r>
      <rPr>
        <sz val="8"/>
        <rFont val="Arial CE"/>
        <charset val="238"/>
      </rPr>
      <t xml:space="preserve">:10cm x 10m </t>
    </r>
  </si>
  <si>
    <r>
      <rPr>
        <b/>
        <sz val="8"/>
        <rFont val="Arial CE"/>
        <charset val="238"/>
      </rPr>
      <t>Krep povoji</t>
    </r>
    <r>
      <rPr>
        <sz val="8"/>
        <rFont val="Arial CE"/>
        <family val="2"/>
        <charset val="238"/>
      </rPr>
      <t xml:space="preserve"> s 130 % raztegljivostjo, izdelani iz naravnega materiala (100% bombaž) v barvi kože,  vsak povoj posamično zapakiran v polipropilensko folijo.                                                                                                                                                                                     </t>
    </r>
    <r>
      <rPr>
        <sz val="8"/>
        <rFont val="Arial CE"/>
        <family val="2"/>
        <charset val="238"/>
      </rPr>
      <t xml:space="preserve"> </t>
    </r>
  </si>
  <si>
    <r>
      <rPr>
        <b/>
        <sz val="8"/>
        <rFont val="Arial CE"/>
        <charset val="238"/>
      </rPr>
      <t>Brizgalka z luer lock nastavkom</t>
    </r>
    <r>
      <rPr>
        <sz val="8"/>
        <rFont val="Arial CE"/>
        <family val="2"/>
        <charset val="238"/>
      </rPr>
      <t xml:space="preserve">, narejena iz prozorne trde plastike, ki ne vsebuje lateksa, graduacija je dobro vidna, obstojna in razumljiva, bat je tridelen, vlek bata je drseč in enakomeren, enojno sterilno pakiranje.  Velikost 50ml                                                                    </t>
    </r>
  </si>
  <si>
    <r>
      <t xml:space="preserve">Alkoholno sredstvo za dezinfekcijo kože pred vbodom </t>
    </r>
    <r>
      <rPr>
        <sz val="8"/>
        <rFont val="Arial CE"/>
        <family val="2"/>
        <charset val="238"/>
      </rPr>
      <t xml:space="preserve">z razprševanjem.Uničuje bakterije (vključno Tbc), glive, viruse Rota, Herpes, Hepatitis B ter povzročitelja AIDS-HIV. Aktivne učinkovine  2-propanol, klorheksidin in vodikov peroksid z remanentnim delovanjem. Pakiranje v plastenki z razpršilko 350 ml.  </t>
    </r>
  </si>
  <si>
    <r>
      <t xml:space="preserve">Razkužilo za roke: </t>
    </r>
    <r>
      <rPr>
        <sz val="8"/>
        <rFont val="Arial CE"/>
        <family val="2"/>
        <charset val="238"/>
      </rPr>
      <t xml:space="preserve"> tekoče sredstvo za higiensko in kirurško razkuževanje rok, na osnovi 2-propanola in benzalkonijevega klorida, z reamnentnim delovanjem, deluje kot baktericid, fungicid, tuberkolocid, inaktivira viruse (preiskušen na virus  Herpes, Rota, HBV in HIV), test higienskega (EN1500)  razkuževanja rok , toksikološka ocena. Proizvod mora biti registriran kot biocid (register biocidov v Sloveniji).                                                                                                                           </t>
    </r>
    <r>
      <rPr>
        <b/>
        <sz val="8"/>
        <color rgb="FFFF0000"/>
        <rFont val="Arial CE"/>
        <charset val="238"/>
      </rPr>
      <t/>
    </r>
  </si>
  <si>
    <r>
      <rPr>
        <sz val="8"/>
        <rFont val="Arial"/>
        <family val="2"/>
        <charset val="238"/>
      </rPr>
      <t xml:space="preserve"> </t>
    </r>
    <r>
      <rPr>
        <b/>
        <sz val="8"/>
        <rFont val="Arial"/>
        <family val="2"/>
        <charset val="238"/>
      </rPr>
      <t>Pakiranje</t>
    </r>
    <r>
      <rPr>
        <sz val="8"/>
        <rFont val="Arial"/>
        <family val="2"/>
        <charset val="238"/>
      </rPr>
      <t xml:space="preserve">:  v evro plastenki 500ml </t>
    </r>
  </si>
  <si>
    <r>
      <t xml:space="preserve">Dozirna črpalka, </t>
    </r>
    <r>
      <rPr>
        <sz val="8"/>
        <color indexed="8"/>
        <rFont val="Arial CE"/>
        <charset val="238"/>
      </rPr>
      <t>kompatibilna z razkužilom za roke, ki z enkratnim pritiskom odmeri 1ml sredstva, za embalažo 500ml.</t>
    </r>
  </si>
  <si>
    <t>Dimenzija:(Ch) 14</t>
  </si>
  <si>
    <r>
      <t xml:space="preserve">                                                                                                                                                                                                                                                           Dimenzija:</t>
    </r>
    <r>
      <rPr>
        <sz val="8"/>
        <rFont val="Arial CE"/>
        <family val="2"/>
        <charset val="238"/>
      </rPr>
      <t>(Ch)</t>
    </r>
    <r>
      <rPr>
        <b/>
        <sz val="8"/>
        <rFont val="Arial CE"/>
        <family val="2"/>
        <charset val="238"/>
      </rPr>
      <t xml:space="preserve"> 18</t>
    </r>
  </si>
  <si>
    <r>
      <t xml:space="preserve">Lepilni trak za pričvrstitev želodčne sonde, </t>
    </r>
    <r>
      <rPr>
        <sz val="8"/>
        <rFont val="Arial CE"/>
        <charset val="238"/>
      </rPr>
      <t>je kožne barve z dvema krakoma za pritrditev sonde, se ne reže in je pakiran v škatlici, A150, z posmičnim izvlekom enega obliža. Podobne kvalitete kot Naso-fix.</t>
    </r>
  </si>
  <si>
    <r>
      <t>Skalpel z ročajem</t>
    </r>
    <r>
      <rPr>
        <sz val="8"/>
        <rFont val="Arial CE"/>
        <family val="2"/>
        <charset val="238"/>
      </rPr>
      <t xml:space="preserve">, sterilen, posamezno pakiran, z oznako izdelka in roka uporabnosti oz. sterilnosti; </t>
    </r>
    <r>
      <rPr>
        <b/>
        <sz val="8"/>
        <rFont val="Arial CE"/>
        <charset val="238"/>
      </rPr>
      <t>št.10</t>
    </r>
  </si>
  <si>
    <r>
      <t>Skalpel z ročajem in kaveljčkom</t>
    </r>
    <r>
      <rPr>
        <sz val="8"/>
        <rFont val="Arial CE"/>
        <family val="2"/>
        <charset val="238"/>
      </rPr>
      <t xml:space="preserve">, sterilen, posamezno pakiran, z oznako izdelka in roka uporabnosti oz. sterilnosti; </t>
    </r>
    <r>
      <rPr>
        <b/>
        <sz val="8"/>
        <rFont val="Arial CE"/>
        <charset val="238"/>
      </rPr>
      <t>št.12</t>
    </r>
  </si>
  <si>
    <r>
      <rPr>
        <b/>
        <sz val="8"/>
        <color theme="1"/>
        <rFont val="Arial"/>
        <family val="2"/>
        <charset val="238"/>
      </rPr>
      <t>Razkužilo za roke:</t>
    </r>
    <r>
      <rPr>
        <sz val="8"/>
        <color theme="1"/>
        <rFont val="Arial"/>
        <family val="2"/>
        <charset val="238"/>
      </rPr>
      <t xml:space="preserve"> tekoče sredstvo za higiensko in kirurško 
dezinfekcijo rok, na osnovi več kot 85g/100g etanola z dodanimi premaščevalci za nego in obnovo kože (vitaminE, Glicerol, Pantenol).Test higienskega (EN1500) in kirurškega (EN 12791) razkuževanja rok, viruciden (EN  14476 – Adeno/ Polio virus, EN 14476  - Noro virus (MNV) v  15 sekundah, EN 14476 - Rota virus  v 15 sekundah), tuberkulociden (EN 14348), fungiciden (EN 13624). Proizvod mora biti registriran kot biocid ( register biocidov SLO). Pakiranje v evro plastenki 500ml.</t>
    </r>
  </si>
  <si>
    <r>
      <t xml:space="preserve">Losion za umivanje z antimikrobnim delovanjem </t>
    </r>
    <r>
      <rPr>
        <sz val="8"/>
        <color theme="1"/>
        <rFont val="Arial"/>
        <family val="2"/>
        <charset val="238"/>
      </rPr>
      <t>s koži prijaznim pH 5,5 z  0,9 g klorheksidina na 100g losjona, ki učinkovito uničuje mikroorganizme, vključno z večkratno odpornimi bakterijami, glivami, virusi z ovojnico (vključno HBV, HIV, HCV). Primeren mora biti za dekolonizacijo oseb koloniziranih/okuženih z MRSA. Je koži prijazen in jo ob pogosti uporabi ne draži, ohranja naraven kislinski plast kože, ne vsebuje barve in parfuma. Proizvod mora biti registriran kot biocid ( register biocidov SLO). Pakiranje v evro plastenki 500ml.</t>
    </r>
  </si>
  <si>
    <r>
      <t>Suhe krpe v zvitku</t>
    </r>
    <r>
      <rPr>
        <sz val="8"/>
        <rFont val="Arial"/>
        <family val="2"/>
        <charset val="238"/>
      </rPr>
      <t xml:space="preserve"> za hitro čiščenje ali razkuževanje površin, ki se v vedru navlažijo z delovno raztopino, material mikrobiološko testiran in netkan 100% polietilen, ki se ne mucka,  perforirani stiki med posameznimi krpami, rok uporabe prepojenih krp najmanj 4 tedne, vsak zvitek posamezno pakiran. Velokost krpice 38x20cm, v roli 90 do 100kom/cena za krpico.</t>
    </r>
  </si>
  <si>
    <r>
      <t>Vodotesna posoda za krpice v roli</t>
    </r>
    <r>
      <rPr>
        <sz val="8"/>
        <rFont val="Arial"/>
        <family val="2"/>
        <charset val="238"/>
      </rPr>
      <t xml:space="preserve"> za večkratno polnjenje v obliki vedra, velikosti 27cm x 18 cm, ki preprečuje izhlapevanje delovne raztopine, posamično pakiranje, doza skladna z velikostjo čistilnih ali razkužilnih krp (možnost vstavitve krp v dozo).
</t>
    </r>
  </si>
  <si>
    <r>
      <t>Robčki za razkuževanje površin</t>
    </r>
    <r>
      <rPr>
        <sz val="8"/>
        <color theme="1"/>
        <rFont val="Arial"/>
        <family val="2"/>
        <charset val="238"/>
      </rPr>
      <t>, namenjeni hitremu in vsestranskemu razkuževanju na osnovi 70% 2 - propanola. Velikost robčka 130mmx185mm, teža: 23g/m2 (odstopanje največ 5%). Pakiranje kot polnilo od 80 do 150 robčkov.</t>
    </r>
    <r>
      <rPr>
        <b/>
        <sz val="8"/>
        <color theme="1"/>
        <rFont val="Arial"/>
        <family val="2"/>
        <charset val="238"/>
      </rPr>
      <t xml:space="preserve"> Cena za 1 robček. </t>
    </r>
    <r>
      <rPr>
        <sz val="8"/>
        <color theme="1"/>
        <rFont val="Arial"/>
        <family val="2"/>
        <charset val="238"/>
      </rPr>
      <t xml:space="preserve">Proizvod registriran kot medicinski pripomoček.                                                                                                          </t>
    </r>
  </si>
  <si>
    <r>
      <t>Robčki za razkuževanje površin v dozi</t>
    </r>
    <r>
      <rPr>
        <sz val="8"/>
        <color theme="1"/>
        <rFont val="Arial"/>
        <family val="2"/>
        <charset val="238"/>
      </rPr>
      <t xml:space="preserve">, namenjeni hitremu in vsestranskemu razkuževanju na osnovi 70% 2 - propanola. Velikost robčka 130mmx185mm, teža: 23g/m2 (odstopanje največ 5%). Pakiranje v dozi  od 80 do 150 robčkov. </t>
    </r>
    <r>
      <rPr>
        <b/>
        <sz val="8"/>
        <color theme="1"/>
        <rFont val="Arial"/>
        <family val="2"/>
        <charset val="238"/>
      </rPr>
      <t>Cena za 1 robček.</t>
    </r>
    <r>
      <rPr>
        <sz val="8"/>
        <color theme="1"/>
        <rFont val="Arial"/>
        <family val="2"/>
        <charset val="238"/>
      </rPr>
      <t xml:space="preserve"> Proizvod registriran kot medicinski pripomoček.                                                                                                                  </t>
    </r>
  </si>
  <si>
    <r>
      <t xml:space="preserve">Koncentrirano čistilno in dezinfekcijsko sredstvo brez aldehidov, </t>
    </r>
    <r>
      <rPr>
        <sz val="8"/>
        <color theme="1"/>
        <rFont val="Arial"/>
        <family val="2"/>
        <charset val="238"/>
      </rPr>
      <t>s širokim spektrom delovanja(vključno Norovirus);  kratkimi kontaktnimi časi; kompatibilno z pripomočki in površinami stanovalčeve ožje okolice oziroma površin. Na osnovi aminov in benzalkonijevega klorida, brez aldehida. Skladen z EN normami, pakiranje 6 l. Proizvod mora biti registriran kot biocid ( register biocidov SLO) in medicinski pripomočem.</t>
    </r>
  </si>
  <si>
    <r>
      <t>Čistilo za varovančevo okolico</t>
    </r>
    <r>
      <rPr>
        <sz val="8"/>
        <color theme="1"/>
        <rFont val="Arial"/>
        <family val="2"/>
        <charset val="238"/>
      </rPr>
      <t xml:space="preserve"> in delovne površine, hitro sušenje, biološko razgradljiv. Vsebuje alkohol&lt;2%. Plastenka po 750 ml s pršilko  (podobne sestave kot Brisal)</t>
    </r>
  </si>
  <si>
    <r>
      <rPr>
        <b/>
        <sz val="8"/>
        <color theme="1"/>
        <rFont val="Arial"/>
        <family val="2"/>
        <charset val="238"/>
      </rPr>
      <t>Koncentrat v obliki granulata  za visoko učinkovito razkuževanje in čiščenje površin,</t>
    </r>
    <r>
      <rPr>
        <sz val="8"/>
        <color theme="1"/>
        <rFont val="Arial"/>
        <family val="2"/>
        <charset val="238"/>
      </rPr>
      <t xml:space="preserve"> kjer obstaja tveganje za okužbo z virusi in sporami. Imeti mora sporocidno delovanje. Testiranja za kompatibilnost materiala, toksikološko oceno in ekološki atest. Učinkovina perocetna kislina,  se razvije ob raztapljanju koncentrata v vodi. Embalaža:160g pakiranje, ki zadostuje za pripravo 8 L delavne raztopine. Proizvod registriran kot medicinski pripomoček.</t>
    </r>
  </si>
  <si>
    <r>
      <rPr>
        <b/>
        <sz val="8"/>
        <color theme="1"/>
        <rFont val="Arial"/>
        <family val="2"/>
        <charset val="238"/>
      </rPr>
      <t>Nealdehidno praškasto sredstvo za razkuževanje in čiščenje kirurških inštrumentov, predmetov in površin</t>
    </r>
    <r>
      <rPr>
        <sz val="8"/>
        <color theme="1"/>
        <rFont val="Arial"/>
        <family val="2"/>
        <charset val="238"/>
      </rPr>
      <t xml:space="preserve"> na osnovi peroksiocetne kisline. Ima baktericiden, viruciden in fungiciden učinek. Aktivna učinkovina peroksiocetna kislina mora imeti visoko učinkovitost, nizko toksičnost, biološko razgradljivost in skladnost z materiali (razen medenine in bakra). Sredstvo mora zagotoviti učinkovito čiščenje. Učinkovine: aktivna peroksiocetna kislina, ki se razvije ko se granulat raztopi v vodi. Testiranja na kompatibilnost materialov; ekološka in toksikološka ocena. Embalaža: vedro 2kg z dozirno posodo. Proizvod registriran kot medicinski pripomoček.</t>
    </r>
  </si>
  <si>
    <r>
      <rPr>
        <b/>
        <sz val="8"/>
        <color theme="1"/>
        <rFont val="Arial"/>
        <family val="2"/>
        <charset val="238"/>
      </rPr>
      <t xml:space="preserve">Sredstvo za čiščenje in razkuževanje vseh površin in medicinskih pripomočkov </t>
    </r>
    <r>
      <rPr>
        <sz val="8"/>
        <color theme="1"/>
        <rFont val="Arial"/>
        <family val="2"/>
        <charset val="238"/>
      </rPr>
      <t xml:space="preserve">na osnovi vodikovega peroksida v obliki pene, s sporocidnim delovanjem in kratkim kontaktnim časom. Brez znakov za nevarnost po CLP. Proizvod mora bitiregistriran kot biocid in medicinski pripomoček. Pakiranje: 750 ml v plastenki.   </t>
    </r>
  </si>
  <si>
    <r>
      <rPr>
        <b/>
        <sz val="8"/>
        <rFont val="Arial"/>
        <family val="2"/>
        <charset val="238"/>
      </rPr>
      <t>Nosilec za plastenko</t>
    </r>
    <r>
      <rPr>
        <sz val="8"/>
        <rFont val="Arial"/>
        <family val="2"/>
        <charset val="238"/>
      </rPr>
      <t xml:space="preserve"> 500 ml, ki ga lahko obesimo na posteljo.</t>
    </r>
  </si>
  <si>
    <r>
      <rPr>
        <b/>
        <sz val="8"/>
        <rFont val="Arial"/>
        <family val="2"/>
        <charset val="238"/>
      </rPr>
      <t>Stenski ročni dozator,</t>
    </r>
    <r>
      <rPr>
        <sz val="8"/>
        <rFont val="Arial"/>
        <family val="2"/>
        <charset val="238"/>
      </rPr>
      <t xml:space="preserve"> ki omogoča namestitev evro plastenk 500 ml, z možnostjo nastavitve različnih količin doziranja, ima snemljiv dozirni sistem, ki omogoča učinkovito čiščenje in razkuževanje. Možnost namestitve lovilne posodice.</t>
    </r>
  </si>
  <si>
    <r>
      <rPr>
        <b/>
        <sz val="8"/>
        <rFont val="Arial"/>
        <family val="2"/>
        <charset val="238"/>
      </rPr>
      <t>Podstavek zaščitni za stenski dozator</t>
    </r>
    <r>
      <rPr>
        <sz val="8"/>
        <rFont val="Arial"/>
        <family val="2"/>
        <charset val="238"/>
      </rPr>
      <t xml:space="preserve"> - lovilna posodica, kompatibilen za stenski dozator (namesti se na dozator), omogoča učinkovito lovljenje odvečnih tekočin      </t>
    </r>
  </si>
  <si>
    <r>
      <rPr>
        <b/>
        <sz val="8"/>
        <rFont val="Arial"/>
        <family val="2"/>
        <charset val="238"/>
      </rPr>
      <t>Robčki za čiščenje in razkuževanje pacientove kože</t>
    </r>
    <r>
      <rPr>
        <sz val="8"/>
        <rFont val="Arial"/>
        <family val="2"/>
        <charset val="238"/>
      </rPr>
      <t xml:space="preserve"> pred uvajanjem  terapije, punkcije, na podlagi alkoholov, posamezno pakiranje (2 x prepognjen robček), najmanjša zahtevana dimenzija 4,5 x 9 cm.</t>
    </r>
  </si>
  <si>
    <r>
      <t xml:space="preserve">Slinčki za 1x uporabo </t>
    </r>
    <r>
      <rPr>
        <sz val="8"/>
        <rFont val="Arial CE"/>
        <charset val="238"/>
      </rPr>
      <t>iz neprepustnega materiala, dvoslojni, s trakovi za pritrditev okrog vratu in z žepkom na sprednji strani, velikost 37x65cm Odstopanje +-5cm</t>
    </r>
  </si>
  <si>
    <t xml:space="preserve">PODSKLOP 7.1.  ZAŠČITNA OBLAČILA PRED OKUŽBAMII </t>
  </si>
  <si>
    <r>
      <rPr>
        <b/>
        <sz val="8"/>
        <rFont val="Arial"/>
        <family val="2"/>
        <charset val="238"/>
      </rPr>
      <t>Set z razpršilcem za zdravila z masko za odrasle.</t>
    </r>
    <r>
      <rPr>
        <sz val="8"/>
        <rFont val="Arial"/>
        <family val="2"/>
        <charset val="238"/>
      </rPr>
      <t xml:space="preserv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izkoristek zdravila. </t>
    </r>
  </si>
  <si>
    <r>
      <t xml:space="preserve">Eko maska za kisik, za odrasle, </t>
    </r>
    <r>
      <rPr>
        <sz val="8"/>
        <rFont val="Arial CE"/>
        <charset val="238"/>
      </rPr>
      <t>mora biti brez PVC in Di(2ethylhexil)phtalhatov s cevko za kisik dolžine vsaj 1,8 m. Robovi maske morajo biti zaobljeni.</t>
    </r>
  </si>
  <si>
    <r>
      <t xml:space="preserve">Dvorogi nosni kateter za kisik, za odrasle. </t>
    </r>
    <r>
      <rPr>
        <sz val="8"/>
        <rFont val="Arial CE"/>
        <charset val="238"/>
      </rPr>
      <t>Dolžina cevi mora biti med 1,8 do vklučno 2m. Cevka za kisik mora imeti notranjo steno zvezdaste oblike za preprečevanje kolenčenja. Obvezna je oblazinjenost v predelu ušes.</t>
    </r>
  </si>
  <si>
    <t>10.</t>
  </si>
  <si>
    <r>
      <t>Aspiracijski kateter</t>
    </r>
    <r>
      <rPr>
        <sz val="8"/>
        <rFont val="Arial CE"/>
        <family val="2"/>
        <charset val="238"/>
      </rPr>
      <t xml:space="preserve"> iz mehkega in dovolj prožnega materiala, regulator vleka mora biti spojen s katetrom, standardno oblikovan, z odprtino za prekinitev vleka, konica aspiracijskega katetra mora biti ravna z zaokroženimi robovi na koncu in dvema stranskima odprtinama, dolžina aspiracijskega katetra od 50 do 60cm,sterilen in posamično pakiran; zunanji premer(</t>
    </r>
    <r>
      <rPr>
        <b/>
        <sz val="8"/>
        <rFont val="Arial CE"/>
        <charset val="238"/>
      </rPr>
      <t>CH)14</t>
    </r>
  </si>
  <si>
    <r>
      <t>Aspiracijski kateter</t>
    </r>
    <r>
      <rPr>
        <sz val="8"/>
        <rFont val="Arial CE"/>
        <family val="2"/>
        <charset val="238"/>
      </rPr>
      <t xml:space="preserve"> iz mehkega in dovolj prožnega materiala, BREZ regulatorja vleka,  konica aspiracijskega katetra mora biti ravna z zaokroženimi robovi na koncu in dvema stranskima odprtinama, dolžina aspiracijskega katetra od 50 do 60cm,sterilen in posamično pakiran; zunanji premer</t>
    </r>
    <r>
      <rPr>
        <b/>
        <sz val="8"/>
        <rFont val="Arial CE"/>
        <charset val="238"/>
      </rPr>
      <t>(CH)20</t>
    </r>
  </si>
  <si>
    <r>
      <t>Aspiracijski kateter</t>
    </r>
    <r>
      <rPr>
        <sz val="8"/>
        <rFont val="Arial CE"/>
        <family val="2"/>
        <charset val="238"/>
      </rPr>
      <t xml:space="preserve"> iz mehkega in dovolj prožnega materiala, regulator vleka mora biti spojen s katetrom, standardno oblikovan, z odprtino za prekinitev vleka, konica aspiracijskega katetra mora biti ravna z zaokroženimi robovi na koncu in dvema stranskima odprtinama, dolžina aspiracijskega katetra od 50 do 60cm,sterilen in posamično pakiran; zunanji premer(</t>
    </r>
    <r>
      <rPr>
        <b/>
        <sz val="8"/>
        <rFont val="Arial CE"/>
        <charset val="238"/>
      </rPr>
      <t>CH)18</t>
    </r>
  </si>
  <si>
    <r>
      <t>Pean prijemalke</t>
    </r>
    <r>
      <rPr>
        <sz val="8"/>
        <rFont val="Arial CE"/>
        <charset val="238"/>
      </rPr>
      <t>, anatomske, ravne, za 1x uporabo,  iz nerjavečega jekla, velikosti 14cm +-1cm</t>
    </r>
  </si>
  <si>
    <r>
      <t>Rezilo za tablete</t>
    </r>
    <r>
      <rPr>
        <sz val="8"/>
        <color indexed="8"/>
        <rFont val="Arial CE"/>
        <charset val="238"/>
      </rPr>
      <t xml:space="preserve"> iz trde plastike in kovinskega rezila</t>
    </r>
  </si>
  <si>
    <t xml:space="preserve">PODSKLOP 4.1. URINSKI KATETRI IN VREČKE </t>
  </si>
  <si>
    <t xml:space="preserve">Velikost 0,8x38mm </t>
  </si>
  <si>
    <r>
      <t xml:space="preserve">Intaravenozne kanile,  </t>
    </r>
    <r>
      <rPr>
        <sz val="8"/>
        <rFont val="Arial CE"/>
        <charset val="238"/>
      </rPr>
      <t>2 vhodne, periferne. Igla mora biti</t>
    </r>
    <r>
      <rPr>
        <b/>
        <sz val="8"/>
        <rFont val="Arial CE"/>
        <charset val="238"/>
      </rPr>
      <t xml:space="preserve"> </t>
    </r>
    <r>
      <rPr>
        <sz val="8"/>
        <rFont val="Arial CE"/>
        <charset val="238"/>
      </rPr>
      <t xml:space="preserve">trojno brušena , V shape, s polirano površino. Kanila (kateter) mora biti iz poliuretana, hidrofilna, brez lateksa, sterilna in ne sme knikati. Kateter je v celoti radiopačen. Avtramatsko oblikovana konica katetra. V žili je lahko do 7 dni. Transparenten nastavek igle omogoča hitro indikacijo refluksa krvi. Imeti mora zaščitni pokrovček luer lock na proksimalnem delu kanile. Za zagotovitev varnosti pred kontaminacijo mora vsebovati odstranljiv mikroporozni hidrofilni filter.   </t>
    </r>
    <r>
      <rPr>
        <b/>
        <sz val="8"/>
        <rFont val="Arial CE"/>
        <charset val="238"/>
      </rPr>
      <t xml:space="preserve">     </t>
    </r>
    <r>
      <rPr>
        <sz val="8"/>
        <rFont val="Arial CE"/>
        <family val="2"/>
        <charset val="238"/>
      </rPr>
      <t xml:space="preserve">                                                                                                   </t>
    </r>
  </si>
  <si>
    <t>Velikost 20G 1,1 x 32 mm +-0,1mm</t>
  </si>
  <si>
    <t>Velikost 24G 0,9 x 19 mm +-0,1mm</t>
  </si>
  <si>
    <r>
      <t xml:space="preserve">Intaravenozne kanile z zaščito pred vbodom,  </t>
    </r>
    <r>
      <rPr>
        <sz val="8"/>
        <rFont val="Arial CE"/>
        <charset val="238"/>
      </rPr>
      <t>2 vhodne, periferne. Igla mora biti</t>
    </r>
    <r>
      <rPr>
        <b/>
        <sz val="8"/>
        <rFont val="Arial CE"/>
        <charset val="238"/>
      </rPr>
      <t xml:space="preserve"> </t>
    </r>
    <r>
      <rPr>
        <sz val="8"/>
        <rFont val="Arial CE"/>
        <charset val="238"/>
      </rPr>
      <t xml:space="preserve">trojno brušena, V shape, s polirano površino. Kanila (kateter) mora biti iz poliuretana, hidrofilna, brez lateksa, sterilna in ne sme knikati. Kateter je v celoti radiopačen. Avtramatsko oblikovana konica katetra. V žili je lahko do 7 dni. Transparenten nastavek igle omogoča hitro indikacijo refluksa krvi  in ščiti pred vbodom in iztekom krvi. Imeti mora zaščitni pokrovček luer lock na proksimalnem delu kanile. Za zagotovitev varnosti pred kontaminacijo mora vsebovati odstranljiv mikroporozni hidrofilni filter.   </t>
    </r>
    <r>
      <rPr>
        <b/>
        <sz val="8"/>
        <rFont val="Arial CE"/>
        <charset val="238"/>
      </rPr>
      <t xml:space="preserve">     </t>
    </r>
    <r>
      <rPr>
        <sz val="8"/>
        <rFont val="Arial CE"/>
        <family val="2"/>
        <charset val="238"/>
      </rPr>
      <t xml:space="preserve">                                                                                                   </t>
    </r>
  </si>
  <si>
    <t>8.2.</t>
  </si>
  <si>
    <t>8.3.</t>
  </si>
  <si>
    <t>8.4.</t>
  </si>
  <si>
    <t>11.</t>
  </si>
  <si>
    <t>12.</t>
  </si>
  <si>
    <r>
      <t>Sistem za infuzijo-gravitacijski,</t>
    </r>
    <r>
      <rPr>
        <sz val="8"/>
        <rFont val="Arial CE"/>
        <family val="2"/>
        <charset val="238"/>
      </rPr>
      <t xml:space="preserve"> sterilen, brez lateksa, apirogen, dolžina 200cm +/-10%, z zračnim filtrom,komoro in stiščkom, regulacija pretoka med 5-250ml/h, pri spreminjanju pretoka se sistem ne sme rotirati. Sistem je za enkratno uporabo, enojno sterilno pakiran, z oznako, da ne vsebuje latexa.</t>
    </r>
  </si>
  <si>
    <r>
      <rPr>
        <b/>
        <sz val="8"/>
        <color theme="1"/>
        <rFont val="Arial"/>
        <family val="2"/>
        <charset val="238"/>
      </rPr>
      <t>Sistem za infuzijo z regulatorjem uravnavanja pretoka infuzije</t>
    </r>
    <r>
      <rPr>
        <sz val="8"/>
        <color theme="1"/>
        <rFont val="Arial"/>
        <family val="2"/>
        <charset val="238"/>
      </rPr>
      <t>,  s komoro brez PVC, brez DHEP z 0,2 mikronskim filtrom, z Luer-Lock nastavkom, z regulatorjem za uravnavanje pretoka infuzije</t>
    </r>
  </si>
  <si>
    <t>Dimenzije:  20x30cm.</t>
  </si>
  <si>
    <r>
      <rPr>
        <b/>
        <sz val="8"/>
        <rFont val="Arial"/>
        <family val="2"/>
        <charset val="238"/>
      </rPr>
      <t>Samolepilni trak,</t>
    </r>
    <r>
      <rPr>
        <sz val="8"/>
        <rFont val="Arial"/>
        <family val="2"/>
        <charset val="238"/>
      </rPr>
      <t xml:space="preserve"> 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t>
    </r>
  </si>
  <si>
    <r>
      <rPr>
        <b/>
        <sz val="8"/>
        <rFont val="Arial CE"/>
        <charset val="238"/>
      </rPr>
      <t xml:space="preserve">Sterilni obliž za varno pritrjevanje i.v.kanil </t>
    </r>
    <r>
      <rPr>
        <sz val="8"/>
        <rFont val="Arial CE"/>
        <family val="2"/>
        <charset val="238"/>
      </rPr>
      <t xml:space="preserve"> s krilci. Za zaščito kože in kontrolo vbodnega mesta kože mora biti iz poliuretana in prosojen. Za zagotovitev pacientovega konforta in eventuelne absorbcije, mora imeti dodatno centralno nameščeno absorbcijsko gobico.                                                                                                                                     </t>
    </r>
  </si>
  <si>
    <t>Dimenzije: 6x7cm; + - 0.5cm</t>
  </si>
  <si>
    <t>Dimenzije: 10x15cm; + - 0.5cm</t>
  </si>
  <si>
    <t>Dimenzije: 10x25cm; + - 0.5cm</t>
  </si>
  <si>
    <r>
      <rPr>
        <b/>
        <sz val="8"/>
        <rFont val="Arial CE"/>
        <charset val="238"/>
      </rPr>
      <t xml:space="preserve">Trikotna ruta- </t>
    </r>
    <r>
      <rPr>
        <sz val="8"/>
        <rFont val="Arial CE"/>
        <charset val="238"/>
      </rPr>
      <t>posamezno pakiranje</t>
    </r>
  </si>
  <si>
    <t>sc</t>
  </si>
  <si>
    <r>
      <rPr>
        <b/>
        <sz val="8"/>
        <rFont val="Arial CE"/>
        <charset val="238"/>
      </rPr>
      <t xml:space="preserve">Vatirane palčke </t>
    </r>
    <r>
      <rPr>
        <sz val="8"/>
        <rFont val="Arial CE"/>
        <charset val="238"/>
      </rPr>
      <t>za ušesa, pakirana 100kos/sc, cena na sc</t>
    </r>
  </si>
  <si>
    <r>
      <t>Pinceta</t>
    </r>
    <r>
      <rPr>
        <sz val="8"/>
        <rFont val="Arial CE"/>
        <charset val="238"/>
      </rPr>
      <t>, standardna, anatomska pinceta, ravna, za 1x uporabo,  iz nerjavečega jekla, velikosti 14cm +-1cm</t>
    </r>
  </si>
  <si>
    <t>zav.</t>
  </si>
  <si>
    <r>
      <t xml:space="preserve">Lemon palčke za ustno nego, </t>
    </r>
    <r>
      <rPr>
        <sz val="8"/>
        <rFont val="Arial CE"/>
        <charset val="238"/>
      </rPr>
      <t>pakirano po tri palčke v zavitku, cena na zavitek</t>
    </r>
  </si>
  <si>
    <r>
      <rPr>
        <b/>
        <sz val="8"/>
        <rFont val="Arial CE"/>
        <charset val="238"/>
      </rPr>
      <t>Set za kateterizacijo</t>
    </r>
    <r>
      <rPr>
        <sz val="8"/>
        <rFont val="Arial CE"/>
        <family val="2"/>
        <charset val="238"/>
      </rPr>
      <t xml:space="preserve">, netkan,sterilen, vsebuje: </t>
    </r>
    <r>
      <rPr>
        <sz val="8"/>
        <rFont val="Arial CE"/>
        <charset val="238"/>
      </rPr>
      <t xml:space="preserve">kompresa 7,5x7,5 cm 2kos, 4kos tampon št.3, nepremočljiva podloga 1kos, </t>
    </r>
    <r>
      <rPr>
        <sz val="8"/>
        <rFont val="Arial CE"/>
        <family val="2"/>
        <charset val="238"/>
      </rPr>
      <t>vodotesna ledvička 1kos, prijemalka 1kos, posodica za tampone 1kos.</t>
    </r>
  </si>
  <si>
    <t>Dimenzije: 65x90mm; Odstopanje + -1cm.</t>
  </si>
  <si>
    <r>
      <rPr>
        <b/>
        <sz val="8"/>
        <rFont val="Arial CE"/>
        <charset val="238"/>
      </rPr>
      <t>Dimenzije</t>
    </r>
    <r>
      <rPr>
        <sz val="8"/>
        <rFont val="Arial CE"/>
        <family val="2"/>
        <charset val="238"/>
      </rPr>
      <t>: 10cmx10m</t>
    </r>
  </si>
  <si>
    <r>
      <rPr>
        <b/>
        <sz val="8"/>
        <rFont val="Arial"/>
        <family val="2"/>
        <charset val="238"/>
      </rPr>
      <t xml:space="preserve">Samooprijemajoči se elastični povoj, </t>
    </r>
    <r>
      <rPr>
        <sz val="8"/>
        <rFont val="Arial"/>
        <family val="2"/>
        <charset val="238"/>
      </rPr>
      <t xml:space="preserve">kožne barve, z lateks prevleko, se lepi sam nase, ne pa na kožo ali obleko in se ga z lahkoto trga z roko,
gramatura povoja 90gm2, elastična, porozna struktura zagotavlja enostavno , zanesljivo namestitev in imobilizacijo
Dimenzija:  7cm x 4,5m (kvaliteta kot Coban povoj) </t>
    </r>
    <r>
      <rPr>
        <b/>
        <sz val="8"/>
        <rFont val="Arial"/>
        <family val="2"/>
        <charset val="238"/>
      </rPr>
      <t xml:space="preserve">
</t>
    </r>
  </si>
  <si>
    <t>Dimenzija: velikost L</t>
  </si>
  <si>
    <t>Dimenzija: velikost XL</t>
  </si>
  <si>
    <r>
      <t xml:space="preserve">Prevleka za čevelj, škorenj nedrseča 
</t>
    </r>
    <r>
      <rPr>
        <sz val="8"/>
        <rFont val="Arial CE"/>
        <charset val="238"/>
      </rPr>
      <t>Zaščita za čevlje v obliki škornja, prozorni, z nedrsečim podplatom proti zdrsu, z elastiko v zgornjem delu, kar  omogoča dober oprijem.
Namenjeni zaščiti čevljev in hlačnic pri delu v mokrem okolju. Izdelani iz LDPE, 50my
Dimenzija: 38x48 cm
Pakirano: 50 kom v zav, cena za kos</t>
    </r>
    <r>
      <rPr>
        <b/>
        <sz val="8"/>
        <rFont val="Arial CE"/>
        <family val="2"/>
        <charset val="238"/>
      </rPr>
      <t xml:space="preserve">
</t>
    </r>
  </si>
  <si>
    <r>
      <t>Zaščitna rokavica</t>
    </r>
    <r>
      <rPr>
        <sz val="8"/>
        <rFont val="Arial CE"/>
        <family val="2"/>
        <charset val="238"/>
      </rPr>
      <t xml:space="preserve"> izdelana iz mehkega oblazinjenega materiala in na zgornji strani z mrežastega zračnega  materiala, ki se hitro in enostavno namesti in se fiksira s trakom v zapestju. Namenjena je za zaščito nazogastične sonde za stanovalce, ki si bi lahko le to izpulili ali za zaščito i.v. kanile. </t>
    </r>
    <r>
      <rPr>
        <sz val="8"/>
        <color rgb="FFFF0000"/>
        <rFont val="Arial CE"/>
        <charset val="238"/>
      </rPr>
      <t/>
    </r>
  </si>
  <si>
    <t>PODSKLOP 1.1 . MREŽICE IN ZAŠČITA ZA KOŽO PRED RZP</t>
  </si>
  <si>
    <r>
      <t>Mrežica</t>
    </r>
    <r>
      <rPr>
        <sz val="8"/>
        <color theme="1"/>
        <rFont val="Arial"/>
        <family val="2"/>
        <charset val="238"/>
      </rPr>
      <t xml:space="preserve"> iz redko tkane bombažne tkanine, sterilna, </t>
    </r>
    <r>
      <rPr>
        <b/>
        <sz val="8"/>
        <color theme="1"/>
        <rFont val="Arial"/>
        <family val="2"/>
        <charset val="238"/>
      </rPr>
      <t xml:space="preserve">impregnirana z nevtralnim mazilom </t>
    </r>
    <r>
      <rPr>
        <sz val="8"/>
        <color theme="1"/>
        <rFont val="Arial"/>
        <family val="2"/>
        <charset val="238"/>
      </rPr>
      <t xml:space="preserve">( parafin/vazelin- inertno, nereaktivno mazilo), ki se ne izpere pri močnem izločanju iz rane. </t>
    </r>
  </si>
  <si>
    <r>
      <rPr>
        <b/>
        <sz val="8"/>
        <color theme="1"/>
        <rFont val="Arial"/>
        <family val="2"/>
        <charset val="238"/>
      </rPr>
      <t xml:space="preserve">Mrežica, </t>
    </r>
    <r>
      <rPr>
        <sz val="8"/>
        <color theme="1"/>
        <rFont val="Arial"/>
        <family val="2"/>
        <charset val="238"/>
      </rPr>
      <t xml:space="preserve">sterilna,  iz viskoznih monofilamentnih vlaken z odprtinami več kot  1mmx1mm, </t>
    </r>
    <r>
      <rPr>
        <b/>
        <sz val="8"/>
        <color theme="1"/>
        <rFont val="Arial"/>
        <family val="2"/>
        <charset val="238"/>
      </rPr>
      <t>impregnirana z 10% raztopino povidon jodida</t>
    </r>
    <r>
      <rPr>
        <sz val="8"/>
        <color theme="1"/>
        <rFont val="Arial"/>
        <family val="2"/>
        <charset val="238"/>
      </rPr>
      <t xml:space="preserve"> tako, da ob pokončnem skladiščenju in namestitvi, neodvisno od temp.nihanj, ohrani enakomerno porazdelitev PVP-I po celotni površini . </t>
    </r>
  </si>
  <si>
    <r>
      <rPr>
        <b/>
        <sz val="8"/>
        <color theme="1"/>
        <rFont val="Arial"/>
        <family val="2"/>
        <charset val="238"/>
      </rPr>
      <t>Mrežica</t>
    </r>
    <r>
      <rPr>
        <sz val="8"/>
        <color theme="1"/>
        <rFont val="Arial"/>
        <family val="2"/>
        <charset val="238"/>
      </rPr>
      <t xml:space="preserve">,sterilna,  v celoti </t>
    </r>
    <r>
      <rPr>
        <b/>
        <sz val="8"/>
        <color theme="1"/>
        <rFont val="Arial"/>
        <family val="2"/>
        <charset val="238"/>
      </rPr>
      <t xml:space="preserve">prepojena z medicinskim kostanjevim medom, </t>
    </r>
    <r>
      <rPr>
        <sz val="8"/>
        <color theme="1"/>
        <rFont val="Arial"/>
        <family val="2"/>
        <charset val="238"/>
      </rPr>
      <t xml:space="preserve">prekrita s prozorno folijo, ki omogoča enostavno rezanje na manjše dimenzije. Mrežica ni vpojna, ob uporabi potrebujete dodatno vpojno oblogo. Mrežica izloček iz rane prepušča skozi svoje pore, deluje bakterstatično. </t>
    </r>
  </si>
  <si>
    <r>
      <rPr>
        <b/>
        <sz val="8"/>
        <color theme="1"/>
        <rFont val="Arial"/>
        <family val="2"/>
        <charset val="238"/>
      </rPr>
      <t>Krema za zaščito</t>
    </r>
    <r>
      <rPr>
        <sz val="8"/>
        <color theme="1"/>
        <rFont val="Arial"/>
        <family val="2"/>
        <charset val="238"/>
      </rPr>
      <t xml:space="preserve"> - Zagotavlja zračno zaščito kože pred zunanjo kontaminacijo, ne maši oz. zmanjšuje vpojnosti inkontinečnih plenic oz. predlog. Deluje kot negovalni in krepilni agens, ki vzdržuje kožo mehko, gladko in voljno. Je hipoalergena. Sestava:(Aqua), Diisooctyl Adipate, Acrylate Terpolymer, Cocos Nucifera (Coconut) Oil, PPG-15 Stearyl Ether, Glycerin, Isopropyl Palmitate, White Mineral Oil (Paraffinum Liquidum), Trimethylsiloxysilicate, Paraffin, Dimethicone, Phenoxyethanol, Benzoic Acid, Dehydroacetic Acid, Magnesium Sulfate. V tubi 92 g</t>
    </r>
  </si>
  <si>
    <t>PODSKLOP 1.2 . GELI ZA RAZTAPLJANJE NEKROZ</t>
  </si>
  <si>
    <r>
      <rPr>
        <b/>
        <sz val="8"/>
        <color theme="1"/>
        <rFont val="Arial"/>
        <family val="2"/>
        <charset val="238"/>
      </rPr>
      <t xml:space="preserve">Elektroliziran antiseptičen hidrogel </t>
    </r>
    <r>
      <rPr>
        <sz val="8"/>
        <color theme="1"/>
        <rFont val="Arial"/>
        <family val="2"/>
        <charset val="238"/>
      </rPr>
      <t>za mehčanje mrtvin, fibrinskih oblog, pospeševanje granulacije ter za rehidracijo opeklin 1.in 2.stopnje. Sestava Elektrolizirana H2O, NaCl; Pomožne snovi: HOCL in NaOCL, Stabilen pH, Gelling agent , Film forming agent, je okolju prijazen, zato ga ni potrebno zavreči kot bolnišnični odpadek. Sterilno pakiranje v aplikatorju 250g.</t>
    </r>
  </si>
  <si>
    <t>PODSKLOP 1.3 . HIDROAKTIVNE OBLOGE</t>
  </si>
  <si>
    <r>
      <rPr>
        <b/>
        <sz val="8"/>
        <color theme="1"/>
        <rFont val="Arial"/>
        <family val="2"/>
        <charset val="238"/>
      </rPr>
      <t>Obloga/obkladek z dodatkom Ringerja</t>
    </r>
    <r>
      <rPr>
        <sz val="8"/>
        <color theme="1"/>
        <rFont val="Arial"/>
        <family val="2"/>
        <charset val="238"/>
      </rPr>
      <t xml:space="preserve"> - Hidroaktivna obloga, prepojena z Ringerejevo raztopino, omogoča 72-urno vlaženje. Ima mehanizem absrobcije in izpiranja. Obloga vase veže nekrozno tkivo, bakterije, odmrle celice in izloček iz rane, hkrati pa neprestano sprošča Ringerjevo raztopino. Ne sme segati čez rob rane.Sterilna ( +/- 0,5 cm)</t>
    </r>
  </si>
  <si>
    <t>KOS</t>
  </si>
  <si>
    <t xml:space="preserve">Dimenzije: okrogel ø 4cm                                               </t>
  </si>
  <si>
    <t xml:space="preserve">Dimenzije:  4x8cm                                               </t>
  </si>
  <si>
    <t xml:space="preserve">Dimenzije:  7,5x7,5cm                                               </t>
  </si>
  <si>
    <r>
      <rPr>
        <b/>
        <sz val="8"/>
        <rFont val="Arial CE"/>
        <family val="2"/>
        <charset val="238"/>
      </rPr>
      <t>Plašč za izolacijo</t>
    </r>
    <r>
      <rPr>
        <sz val="8"/>
        <rFont val="Arial CE"/>
        <family val="2"/>
        <charset val="238"/>
      </rPr>
      <t xml:space="preserve"> za enkratno uporabo, narejen iz netkanega PP in PE- vodoodporen, debeline materiala 40 g/M2, z manšetami na rokavih iz tkanine.</t>
    </r>
  </si>
  <si>
    <r>
      <t xml:space="preserve">Predpasnik </t>
    </r>
    <r>
      <rPr>
        <sz val="8"/>
        <rFont val="Arial CE"/>
        <family val="2"/>
        <charset val="238"/>
      </rPr>
      <t>iz polietilenskega materiala debeline min. 18 mIcronov, velikosti 125cmx 80cm, + - 10cm</t>
    </r>
  </si>
  <si>
    <r>
      <rPr>
        <b/>
        <sz val="8"/>
        <color theme="1"/>
        <rFont val="Arial"/>
        <family val="2"/>
        <charset val="238"/>
      </rPr>
      <t>Posebna oblika poliuretanske obloge</t>
    </r>
    <r>
      <rPr>
        <sz val="8"/>
        <color theme="1"/>
        <rFont val="Arial"/>
        <family val="2"/>
        <charset val="238"/>
      </rPr>
      <t xml:space="preserve">-   Večplastna obloga s plastjo  hidrofobnega lepljivega elastomera (mehak silikon) posebnimi patentiranimi flex zarezami ovalne oblike za oskrbo komolcev peta in ostalih tažko oskrbljivih mest, z lepljivim robom,  stična plast po celotni površini obloge (tudi rob) prevlečena z mehkim silikonom, zgornja plast iz poliuretanskega filma, ki ne prepušča MO večjih od 20nm Sterilna ( +/- 1,0 cm). Dimenzije:  13,5x16,6cm  
</t>
    </r>
  </si>
  <si>
    <t>PODSKLOP 1.5. HIDROKOLOIDNE OBLOGE</t>
  </si>
  <si>
    <r>
      <rPr>
        <b/>
        <sz val="8"/>
        <color theme="1"/>
        <rFont val="Arial"/>
        <family val="2"/>
        <charset val="238"/>
      </rPr>
      <t>Hidrokoloidni gel</t>
    </r>
    <r>
      <rPr>
        <sz val="8"/>
        <color theme="1"/>
        <rFont val="Arial"/>
        <family val="2"/>
        <charset val="238"/>
      </rPr>
      <t>: polnilo iz vode in celuloze - hidrokoloidni gel z dodatkom pektina. Pospeši avtolitično čiščenje ran brez ali z malo izločka, ne draži, ne poškoduje okolne kože. Na rani lahko ostane od 3 - 5 dni oz. odvisno od stanja rane ter sprejete klinične prakse; na ranah v fazi granulacije do 7 dni. Za hidriranje, iritirane kože, v tubi 15g</t>
    </r>
  </si>
  <si>
    <t>PODSKLOP 1.6.  OBLOGE IZ ALGINATA IN DODATKI SREBRA</t>
  </si>
  <si>
    <r>
      <t>Nelepljiva obloga iz aktivnega oglja inpregnirana s srebrom,</t>
    </r>
    <r>
      <rPr>
        <sz val="8"/>
        <rFont val="Arial"/>
        <family val="2"/>
        <charset val="238"/>
      </rPr>
      <t xml:space="preserve"> uporablja se za inficirane in globoke rane. Obloga  preprečuje neprijeten vonj. Ima neadherentno viskozno zunanno plast, enostavna za uporabo, ker sta obe strani enaki.Obloga ima zavarjene robove in je ne smemo rezati. Obloga ni vpojna, sterilna.                                          </t>
    </r>
  </si>
  <si>
    <r>
      <rPr>
        <b/>
        <sz val="8"/>
        <color theme="1"/>
        <rFont val="Arial"/>
        <family val="2"/>
        <charset val="238"/>
      </rPr>
      <t>Obloga/polnilo iz hidrofiber</t>
    </r>
    <r>
      <rPr>
        <sz val="8"/>
        <color theme="1"/>
        <rFont val="Arial"/>
        <family val="2"/>
        <charset val="238"/>
      </rPr>
      <t>- iz 100% celuloze, obdelane s hidrofiber tehnologijo , ki je mehka, netkana, visoko vpojna, hipoalergena obloga, prešita s celuloznimi nitkami v obliki obloge ali polnila. Za različne akutne in  kronične rane z zmernim do močnim izločanjem; za vse faze celjenja; tudi za kontaminirane rane do stopnje kritične kolonizacije. Sterilna in potrebuje pritrditev.</t>
    </r>
  </si>
  <si>
    <t xml:space="preserve">Dimenzije: 2x45cm  -tamponada  </t>
  </si>
  <si>
    <r>
      <rPr>
        <b/>
        <sz val="8"/>
        <color theme="1"/>
        <rFont val="Arial"/>
        <family val="2"/>
        <charset val="238"/>
      </rPr>
      <t>Obloga/polnilo iz hidrofiber z dodatkom srebra in dezificiensa</t>
    </r>
    <r>
      <rPr>
        <sz val="8"/>
        <color theme="1"/>
        <rFont val="Arial"/>
        <family val="2"/>
        <charset val="238"/>
      </rPr>
      <t>- sterilna, mehka, netkana, visoko vpojna, hipoalergena antimikrobna  obloga sestavljena iz 100%Na CMC-hidrofiber v obliko obloge in polnila z dodanim 1,2% ionskega srebra ter benzetonijevim kloridom in EDTA, prešita s celuloznimi nitkami. Za različne akutne in  kronične rane z zmernim do močnim izločanjem; za vse faze celjenja. Za oskrbo kritično koloniziranih in inficiranih ran, tudi po okužbi z rezistentnimi sevi bakterij in glivicami, s poudarkom delovanja na odstranjevanju un preprečevanju ponovnega nastanka biofilma.Sterilna in potrebuje pritrditev.</t>
    </r>
  </si>
  <si>
    <t xml:space="preserve">Dimenzije 5x5 cm </t>
  </si>
  <si>
    <r>
      <rPr>
        <b/>
        <sz val="8"/>
        <rFont val="Arial"/>
        <family val="2"/>
        <charset val="238"/>
      </rPr>
      <t>Poliuretanska pena</t>
    </r>
    <r>
      <rPr>
        <sz val="8"/>
        <rFont val="Arial"/>
        <family val="2"/>
        <charset val="238"/>
      </rPr>
      <t xml:space="preserve">  z odprtimi medprostori za boljše uravnavanje izločka (31,24 g/10 cm2/24 h), s kontaktno plastjo hidrofobnega lepljivega elastomera ( mehak silikon), ki je nabrizgan po celotni površini. Naguban zaščitni poliuretanski film, nepropusten za bakterije in viruse večje od 25nm, prepušča zrak in vodne hlape Brez lepilnega roba.Dimenzije: 17,5x17,5cm (kot npr. Mepilex)  (+/-1cm)</t>
    </r>
  </si>
  <si>
    <r>
      <rPr>
        <b/>
        <sz val="8"/>
        <color theme="1"/>
        <rFont val="Arial"/>
        <family val="2"/>
        <charset val="238"/>
      </rPr>
      <t>Posebna oblika poliuretanske obloge</t>
    </r>
    <r>
      <rPr>
        <sz val="8"/>
        <color theme="1"/>
        <rFont val="Arial"/>
        <family val="2"/>
        <charset val="238"/>
      </rPr>
      <t xml:space="preserve">-   Večplastna obloga s plastjo  hidrofobnega lepljivega elastomera (mehak silikon) posebne oblike za oskrbo peta, z lepljivim robom,  stična plast po celotni površini obloge (tudi rob) prevlečena z mehkim silikonom, zgornja plast iz poliuretanskega filma, ki ne prepušča MO večjih od 20nm Sterilna ( +/- 1,0 cm). Dimenzije: 18.5x24cm
</t>
    </r>
  </si>
  <si>
    <t>PODSKLOP 1.4 . POLIURETANSKE PENE S SILIKONOM</t>
  </si>
  <si>
    <t>Dimenzije: 5x7 cm</t>
  </si>
  <si>
    <t>Dimenzije: 15x20 cm</t>
  </si>
  <si>
    <t>PODSKLOP 1.7. ŽELIRAJOČE OBLOGE</t>
  </si>
  <si>
    <r>
      <rPr>
        <b/>
        <sz val="9"/>
        <color theme="1"/>
        <rFont val="Calibri"/>
        <family val="2"/>
        <charset val="238"/>
        <scheme val="minor"/>
      </rPr>
      <t>Tanka hidrokoloidna obloga</t>
    </r>
    <r>
      <rPr>
        <sz val="9"/>
        <color theme="1"/>
        <rFont val="Calibri"/>
        <family val="2"/>
        <charset val="238"/>
        <scheme val="minor"/>
      </rPr>
      <t xml:space="preserve">, vsebujejo karboksimetil celulozo (vpija izloček), ki v stiku z izločkom rane tvori gel. Gel zmanjšuje bolečino, pospešuje celjenje in čiščenje rane, vzdržuje potrebno kislost in omogoča celjenje ran v vlažnem okolju.  Visoka vpojnost in permeabilnost – obvladovanje izločka 0,43 g/cm2 v 24h.
PU film na zunanji strani omogoča optimalno izmenjavo plinov. Obloga ima lahko vgrajen sistem spreminjenje barv, kar je pokazatelj za zamenjavo obloge  Sterilna in se lahko reže  ( +/- 1cm) </t>
    </r>
  </si>
  <si>
    <r>
      <rPr>
        <b/>
        <sz val="9"/>
        <color theme="1"/>
        <rFont val="Calibri"/>
        <family val="2"/>
        <charset val="238"/>
        <scheme val="minor"/>
      </rPr>
      <t>Hidrokoloidna obloga</t>
    </r>
    <r>
      <rPr>
        <sz val="9"/>
        <color theme="1"/>
        <rFont val="Calibri"/>
        <family val="2"/>
        <charset val="238"/>
        <scheme val="minor"/>
      </rPr>
      <t xml:space="preserve">, sestavljena iz HC z dodanimi alginatnimi vlakni, PU film na zunanji strani omogoča optimalno izmenjavo plinov. Obloga ima lahko vgrajen sistem spreminjenje barv, kar je pokazatelj za zamenjavo obloge. Visoka vpojnost in permeabilnost – obvladovanje izločka 0,33 g/cm2 v 24h.  Sterilna in se lahko reže  ( +/- 1cm) </t>
    </r>
  </si>
  <si>
    <t>Dimenzije: 7,5x12cm</t>
  </si>
  <si>
    <r>
      <rPr>
        <b/>
        <sz val="8"/>
        <rFont val="Arial"/>
        <family val="2"/>
        <charset val="238"/>
      </rPr>
      <t xml:space="preserve">Alginat s srebrom - </t>
    </r>
    <r>
      <rPr>
        <sz val="8"/>
        <rFont val="Arial"/>
        <family val="2"/>
        <charset val="238"/>
      </rPr>
      <t xml:space="preserve">Primarne , mehke, visokovpojne obloge/polnila iz Ca Na vlaken z dodatkom CMC vlaken. Obloga vpije vsaj 29 g /100 cm2 izločka, s sestavo 70% guluronske kisline in s 30% manuronske kisline. Posledica sestave je oskrba ran z obilnim izločkom. Srebrovi joni se sproščajo v rano postopoma in kontrolirano.  Sterilen in se lahko reže                                                                                      </t>
    </r>
  </si>
  <si>
    <t>Dimenzije: 2,5x30cm  -tamponada  +-1cm</t>
  </si>
  <si>
    <t xml:space="preserve">Dimenzije: 15x15cm    +-1cm </t>
  </si>
  <si>
    <t>Dimenzije: tampon 2g</t>
  </si>
  <si>
    <r>
      <rPr>
        <b/>
        <sz val="8"/>
        <color theme="1"/>
        <rFont val="Arial"/>
        <family val="2"/>
        <charset val="238"/>
      </rPr>
      <t xml:space="preserve">Alginat </t>
    </r>
    <r>
      <rPr>
        <sz val="8"/>
        <color theme="1"/>
        <rFont val="Arial"/>
        <family val="2"/>
        <charset val="238"/>
      </rPr>
      <t>- Primarna mehka, visoko vpojna obloga/polnilo iz Ca Na alginatnih vlaken in presežkom guluronske kisline. Ob stiku z izločkom tvorij gel, ki na rani vzdržuje optimalno vlažnost.  Vpojnost mora biti vsaj 17,3 g na g obloge. Fizikalno kemične lastnosti (presežk guluronske kisline (2:1), ki zagotavlja kompaktnost gela oz. celovitost obloge ob odstranitv in razmerje Ca: Na (80:20) zagotavlja podaljšano vpijanje izločka in delovanje obloge) privedejo do čiščenja ran in zgodnejše zacelitve ter delujejo hemostatsko. Za oskrbo vseh vrst ran, akutnih in kroničnih, prvenstveno za odstranjevanje fibrinskih in nekrotičnih naslag ter za zaustavljanje kapilarnih krvavitev. Potrebujejo sekundarno oblogo oz. pričvrstitev. Na rani lahko ostanejo do 7 dni oz. jih zamenjamo, ko se v celoti pretvorijo v gel.  Sterilna in se lahko reže (+/- 0,5cm).</t>
    </r>
  </si>
  <si>
    <r>
      <t>Rokavice zaščitne iz</t>
    </r>
    <r>
      <rPr>
        <sz val="8"/>
        <rFont val="Arial CE"/>
        <family val="2"/>
        <charset val="238"/>
      </rPr>
      <t xml:space="preserve">  </t>
    </r>
    <r>
      <rPr>
        <b/>
        <sz val="8"/>
        <rFont val="Arial CE"/>
        <charset val="238"/>
      </rPr>
      <t>vinyla</t>
    </r>
    <r>
      <rPr>
        <sz val="8"/>
        <rFont val="Arial CE"/>
        <family val="2"/>
        <charset val="238"/>
      </rPr>
      <t xml:space="preserve">, nesterilne brez pudra, lateksa in vonja, mehke udobne in omogočajo dobro občutljivost, trpežne- se ne trgajo pri oblačenju; namenjene za čiščenje z neagresivnimi čistili  in za izvajanje osnovne oskrbe stanovalcev. Gramatura rokavic mora biti min. 5,00 gr(+/-0.3). </t>
    </r>
    <r>
      <rPr>
        <sz val="8"/>
        <rFont val="Arial CE"/>
        <charset val="238"/>
      </rPr>
      <t xml:space="preserve">Na embalaži morajo biti natisnjene (ne nalepka) vidne oznake: ean koda, ime izdelka, datum izdelave in roka uporabe, velikost rokavic, število kosov, material iz katerega je narejen, zahtevani standardi morajo biti vidni na pakiranju rokavic.                                           </t>
    </r>
    <r>
      <rPr>
        <sz val="8"/>
        <color rgb="FFFF0000"/>
        <rFont val="Arial CE"/>
        <charset val="238"/>
      </rPr>
      <t xml:space="preserve"> </t>
    </r>
  </si>
  <si>
    <r>
      <t>Rokavice zaščitne iz nitrila</t>
    </r>
    <r>
      <rPr>
        <sz val="8"/>
        <rFont val="Arial CE"/>
        <family val="2"/>
        <charset val="238"/>
      </rPr>
      <t xml:space="preserve">, brez posipa,visoko kakovosten material iz sintetične nitrilne gume, brez vonja in lateksa in pudra. Mehke elastične, udobne in omogočajo dobro občutljivost, trpežne se ne trgajo pri oblačenju. Barva beš-bela.namenjene za zaščito pri uporabi razkužil,  za zaščito pred krvjo in drugimi izločki, za nego stanovalcev s kolonizacijo na antibiotike odpornih bakterij.  </t>
    </r>
    <r>
      <rPr>
        <b/>
        <sz val="8"/>
        <rFont val="Arial CE"/>
        <family val="2"/>
        <charset val="238"/>
      </rPr>
      <t>Gramatura rokavic mora biti min. 3,2 gr(+/-0.4).</t>
    </r>
    <r>
      <rPr>
        <sz val="8"/>
        <rFont val="Arial CE"/>
        <charset val="238"/>
      </rPr>
      <t>Na embalaži morajo biti natisnjene (ne nalepka) vidne oznake: ean koda, ime izdelka, datum izdelave in roka uporabe, velikost rokavic, število kosov, material iz katerega je narejen, zahtevani standardi morajo biti vidni na pakiranju rokavic.</t>
    </r>
    <r>
      <rPr>
        <b/>
        <sz val="8"/>
        <rFont val="Arial CE"/>
        <family val="2"/>
        <charset val="238"/>
      </rPr>
      <t xml:space="preserve">                                           </t>
    </r>
    <r>
      <rPr>
        <sz val="8"/>
        <rFont val="Arial CE"/>
        <family val="2"/>
        <charset val="238"/>
      </rPr>
      <t xml:space="preserve">                                                                                          </t>
    </r>
  </si>
  <si>
    <r>
      <t>Rokavice zaščitne iz</t>
    </r>
    <r>
      <rPr>
        <sz val="8"/>
        <rFont val="Arial CE"/>
        <family val="2"/>
        <charset val="238"/>
      </rPr>
      <t xml:space="preserve"> </t>
    </r>
    <r>
      <rPr>
        <b/>
        <sz val="8"/>
        <rFont val="Arial CE"/>
        <charset val="238"/>
      </rPr>
      <t>latexa</t>
    </r>
    <r>
      <rPr>
        <sz val="8"/>
        <rFont val="Arial CE"/>
        <family val="2"/>
        <charset val="238"/>
      </rPr>
      <t xml:space="preserve">, brez posipa,notranja stran prevlečena s polimerom, nizka vsebnost proteinov, nesterilne, gladka otipna površina, trpežne- se ne trgajo pri oblačenju;  namenjenje za zaščito pri uporabi blažjih razkužil, za zaščito pred krvjo in drugimi izločki.  Gramatura rokavic mora biti min. 5,90gr(+/-0.3). Na embalaži morajo biti natisnjene (ne nalepka) vidne oznake: ean koda, ime izdelka, datum izdelave in roka uporabe, velikost rokavic, število kosov, material iz katerega je narejen, zahtevani standardi morajo biti vidni na pakiranju rokavic.                                                                                       </t>
    </r>
  </si>
  <si>
    <t>PODSKLOP 7.2. ROKAVICE</t>
  </si>
  <si>
    <r>
      <t xml:space="preserve">Operacijske škarje, </t>
    </r>
    <r>
      <rPr>
        <sz val="8"/>
        <color indexed="8"/>
        <rFont val="Arial"/>
        <family val="2"/>
        <charset val="238"/>
      </rPr>
      <t>ostre/tope, ravne, za 1x uporabo,  iz nerjavečega jekla, velikosti 14,5cm +-1cm</t>
    </r>
  </si>
  <si>
    <t>13.</t>
  </si>
  <si>
    <t>PODSKLOP 7.3. ZAŠČITNA ROKAVICA pred poškodbo kože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</si>
</sst>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SIT&quot;_-;\-* #,##0.00\ &quot;SIT&quot;_-;_-* &quot;-&quot;??\ &quot;SIT&quot;_-;_-@_-"/>
    <numFmt numFmtId="165" formatCode="0.0000"/>
    <numFmt numFmtId="166" formatCode="_-* #,##0.0000\ _€_-;\-* #,##0.0000\ _€_-;_-* &quot;-&quot;????\ _€_-;_-@_-"/>
  </numFmts>
  <fonts count="46" x14ac:knownFonts="1">
    <font>
      <sz val="11"/>
      <color indexed="8"/>
      <name val="Calibri"/>
      <family val="2"/>
      <charset val="238"/>
    </font>
    <font>
      <sz val="10"/>
      <name val="Arial CE"/>
      <charset val="238"/>
    </font>
    <font>
      <sz val="8"/>
      <name val="Arial CE"/>
      <family val="2"/>
      <charset val="238"/>
    </font>
    <font>
      <b/>
      <sz val="8"/>
      <name val="Arial CE"/>
      <family val="2"/>
      <charset val="238"/>
    </font>
    <font>
      <b/>
      <sz val="8"/>
      <name val="Arial CE"/>
      <charset val="238"/>
    </font>
    <font>
      <sz val="8"/>
      <name val="Arial CE"/>
      <charset val="238"/>
    </font>
    <font>
      <b/>
      <sz val="8"/>
      <name val="Arial"/>
      <family val="2"/>
      <charset val="238"/>
    </font>
    <font>
      <sz val="8"/>
      <name val="Arial"/>
      <family val="2"/>
      <charset val="238"/>
    </font>
    <font>
      <b/>
      <i/>
      <sz val="8"/>
      <name val="Arial CE"/>
      <family val="2"/>
      <charset val="238"/>
    </font>
    <font>
      <b/>
      <sz val="8"/>
      <color indexed="8"/>
      <name val="Arial CE"/>
      <family val="2"/>
      <charset val="238"/>
    </font>
    <font>
      <sz val="8"/>
      <color indexed="8"/>
      <name val="Arial CE"/>
      <family val="2"/>
      <charset val="238"/>
    </font>
    <font>
      <sz val="8"/>
      <color indexed="8"/>
      <name val="Arial"/>
      <family val="2"/>
      <charset val="238"/>
    </font>
    <font>
      <sz val="8"/>
      <name val="Calibri"/>
      <family val="2"/>
      <charset val="238"/>
    </font>
    <font>
      <sz val="8"/>
      <color theme="1"/>
      <name val="Arial"/>
      <family val="2"/>
      <charset val="238"/>
    </font>
    <font>
      <b/>
      <sz val="11"/>
      <color indexed="8"/>
      <name val="Calibri"/>
      <family val="2"/>
      <charset val="238"/>
    </font>
    <font>
      <b/>
      <sz val="8"/>
      <color indexed="8"/>
      <name val="Calibri"/>
      <family val="2"/>
      <charset val="238"/>
    </font>
    <font>
      <b/>
      <sz val="10"/>
      <name val="Arial CE"/>
      <family val="2"/>
      <charset val="238"/>
    </font>
    <font>
      <b/>
      <sz val="11"/>
      <name val="Arial CE"/>
      <family val="2"/>
      <charset val="238"/>
    </font>
    <font>
      <sz val="8"/>
      <color rgb="FFFF0000"/>
      <name val="Arial CE"/>
      <family val="2"/>
      <charset val="238"/>
    </font>
    <font>
      <b/>
      <sz val="8"/>
      <color rgb="FFFF0000"/>
      <name val="Arial CE"/>
      <charset val="238"/>
    </font>
    <font>
      <sz val="9"/>
      <name val="Arial CE"/>
      <family val="2"/>
      <charset val="238"/>
    </font>
    <font>
      <sz val="9"/>
      <color indexed="8"/>
      <name val="Arial"/>
      <family val="2"/>
      <charset val="238"/>
    </font>
    <font>
      <sz val="9"/>
      <name val="Arial CE"/>
      <charset val="238"/>
    </font>
    <font>
      <sz val="8"/>
      <color indexed="8"/>
      <name val="Calibri"/>
      <family val="2"/>
      <charset val="238"/>
    </font>
    <font>
      <b/>
      <sz val="10"/>
      <name val="Arial CE"/>
      <charset val="238"/>
    </font>
    <font>
      <sz val="10"/>
      <color rgb="FF000000"/>
      <name val="Arial"/>
      <family val="2"/>
      <charset val="238"/>
    </font>
    <font>
      <sz val="9"/>
      <name val="Calibri"/>
      <family val="2"/>
      <charset val="238"/>
    </font>
    <font>
      <b/>
      <sz val="9"/>
      <name val="Calibri"/>
      <family val="2"/>
      <charset val="238"/>
    </font>
    <font>
      <b/>
      <sz val="9"/>
      <color indexed="8"/>
      <name val="Calibri"/>
      <family val="2"/>
      <charset val="238"/>
    </font>
    <font>
      <sz val="7"/>
      <color indexed="8"/>
      <name val="Arial"/>
      <family val="2"/>
      <charset val="238"/>
    </font>
    <font>
      <sz val="7"/>
      <name val="Arial"/>
      <family val="2"/>
      <charset val="238"/>
    </font>
    <font>
      <sz val="10"/>
      <color indexed="8"/>
      <name val="Calibri"/>
      <family val="2"/>
      <charset val="238"/>
    </font>
    <font>
      <b/>
      <sz val="8"/>
      <color theme="1"/>
      <name val="Arial"/>
      <family val="2"/>
      <charset val="238"/>
    </font>
    <font>
      <sz val="8"/>
      <color indexed="8"/>
      <name val="Arial CE"/>
      <charset val="238"/>
    </font>
    <font>
      <sz val="8"/>
      <color rgb="FFFF0000"/>
      <name val="Arial CE"/>
      <charset val="238"/>
    </font>
    <font>
      <b/>
      <sz val="11"/>
      <color rgb="FF00B050"/>
      <name val="Arial"/>
      <family val="2"/>
      <charset val="238"/>
    </font>
    <font>
      <b/>
      <i/>
      <sz val="8"/>
      <color rgb="FFFF0000"/>
      <name val="Arial"/>
      <family val="2"/>
      <charset val="238"/>
    </font>
    <font>
      <sz val="11"/>
      <color rgb="FFFF0000"/>
      <name val="Calibri"/>
      <family val="2"/>
      <charset val="238"/>
    </font>
    <font>
      <b/>
      <sz val="11"/>
      <color theme="1"/>
      <name val="Calibri"/>
      <family val="2"/>
      <charset val="238"/>
      <scheme val="minor"/>
    </font>
    <font>
      <b/>
      <i/>
      <sz val="7"/>
      <color rgb="FFFF0000"/>
      <name val="Arial"/>
      <family val="2"/>
      <charset val="238"/>
    </font>
    <font>
      <sz val="10"/>
      <name val="Arial"/>
      <family val="2"/>
      <charset val="238"/>
    </font>
    <font>
      <b/>
      <i/>
      <sz val="8"/>
      <color rgb="FFFF0000"/>
      <name val="Calibri"/>
      <family val="2"/>
      <charset val="238"/>
    </font>
    <font>
      <b/>
      <sz val="9"/>
      <color theme="1"/>
      <name val="Calibri"/>
      <family val="2"/>
      <charset val="238"/>
      <scheme val="minor"/>
    </font>
    <font>
      <sz val="9"/>
      <color theme="1"/>
      <name val="Calibri"/>
      <family val="2"/>
      <charset val="238"/>
      <scheme val="minor"/>
    </font>
    <font>
      <b/>
      <i/>
      <sz val="9"/>
      <color rgb="FFFF0000"/>
      <name val="Arial CE"/>
      <charset val="238"/>
    </font>
    <font>
      <b/>
      <sz val="8"/>
      <color indexed="8"/>
      <name val="Arial"/>
      <family val="2"/>
      <charset val="238"/>
    </font>
  </fonts>
  <fills count="1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theme="0" tint="-0.249977111117893"/>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indexed="55"/>
        <bgColor indexed="64"/>
      </patternFill>
    </fill>
    <fill>
      <patternFill patternType="solid">
        <fgColor rgb="FF00B0F0"/>
        <bgColor indexed="64"/>
      </patternFill>
    </fill>
    <fill>
      <patternFill patternType="solid">
        <fgColor theme="4" tint="0.59996337778862885"/>
        <bgColor indexed="64"/>
      </patternFill>
    </fill>
    <fill>
      <patternFill patternType="solid">
        <fgColor theme="0" tint="-0.2499465926084170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style="hair">
        <color auto="1"/>
      </left>
      <right/>
      <top/>
      <bottom style="hair">
        <color auto="1"/>
      </bottom>
      <diagonal/>
    </border>
  </borders>
  <cellStyleXfs count="3">
    <xf numFmtId="0" fontId="0" fillId="0" borderId="0"/>
    <xf numFmtId="0" fontId="1" fillId="0" borderId="0"/>
    <xf numFmtId="164" fontId="1" fillId="0" borderId="0" applyFont="0" applyFill="0" applyBorder="0" applyAlignment="0" applyProtection="0"/>
  </cellStyleXfs>
  <cellXfs count="434">
    <xf numFmtId="0" fontId="0" fillId="0" borderId="0" xfId="0"/>
    <xf numFmtId="0" fontId="3" fillId="0" borderId="1" xfId="1" applyFont="1" applyFill="1" applyBorder="1" applyAlignment="1" applyProtection="1">
      <alignment wrapText="1"/>
    </xf>
    <xf numFmtId="0" fontId="3" fillId="3" borderId="1" xfId="1" applyFont="1" applyFill="1" applyBorder="1" applyAlignment="1" applyProtection="1">
      <alignment wrapText="1"/>
    </xf>
    <xf numFmtId="0" fontId="4" fillId="0" borderId="1" xfId="1" applyFont="1" applyFill="1" applyBorder="1" applyAlignment="1" applyProtection="1">
      <alignment wrapText="1"/>
    </xf>
    <xf numFmtId="0" fontId="3" fillId="0" borderId="7" xfId="0" applyFont="1" applyFill="1" applyBorder="1" applyAlignment="1" applyProtection="1">
      <alignment vertical="justify" wrapText="1"/>
    </xf>
    <xf numFmtId="0" fontId="3" fillId="0" borderId="8" xfId="0" applyFont="1" applyFill="1" applyBorder="1" applyAlignment="1" applyProtection="1">
      <alignment horizontal="left" vertical="top" wrapText="1"/>
    </xf>
    <xf numFmtId="0" fontId="6" fillId="0" borderId="8" xfId="0" applyFont="1" applyFill="1" applyBorder="1" applyAlignment="1" applyProtection="1">
      <alignment wrapText="1"/>
    </xf>
    <xf numFmtId="0" fontId="5" fillId="0" borderId="5" xfId="1" applyFont="1" applyBorder="1" applyAlignment="1" applyProtection="1">
      <alignment wrapText="1"/>
    </xf>
    <xf numFmtId="0" fontId="5" fillId="0" borderId="1" xfId="1" applyFont="1" applyBorder="1" applyAlignment="1" applyProtection="1">
      <alignment wrapText="1"/>
    </xf>
    <xf numFmtId="0" fontId="5" fillId="0" borderId="4" xfId="1" applyFont="1" applyFill="1" applyBorder="1" applyAlignment="1" applyProtection="1">
      <alignment wrapText="1"/>
    </xf>
    <xf numFmtId="0" fontId="5" fillId="0" borderId="1" xfId="1" applyFont="1" applyFill="1" applyBorder="1" applyAlignment="1" applyProtection="1">
      <alignment wrapText="1"/>
    </xf>
    <xf numFmtId="0" fontId="5" fillId="0" borderId="8" xfId="0" applyFont="1" applyBorder="1" applyAlignment="1" applyProtection="1">
      <alignment wrapText="1"/>
    </xf>
    <xf numFmtId="0" fontId="2" fillId="0" borderId="1" xfId="0" applyFont="1" applyFill="1" applyBorder="1" applyAlignment="1" applyProtection="1">
      <alignment vertical="top" wrapText="1"/>
    </xf>
    <xf numFmtId="0" fontId="3" fillId="0" borderId="1" xfId="0" applyFont="1" applyBorder="1" applyAlignment="1" applyProtection="1">
      <alignment vertical="top" wrapText="1"/>
    </xf>
    <xf numFmtId="0" fontId="4" fillId="0" borderId="1" xfId="1" applyFont="1" applyBorder="1" applyAlignment="1" applyProtection="1">
      <alignment wrapText="1"/>
    </xf>
    <xf numFmtId="0" fontId="2" fillId="0" borderId="0" xfId="0" applyFont="1" applyBorder="1" applyAlignment="1" applyProtection="1">
      <alignment horizontal="center"/>
    </xf>
    <xf numFmtId="4" fontId="2" fillId="0" borderId="0" xfId="0" applyNumberFormat="1" applyFont="1" applyBorder="1" applyAlignment="1" applyProtection="1">
      <alignment horizontal="right"/>
    </xf>
    <xf numFmtId="0" fontId="2" fillId="0" borderId="0" xfId="0" applyFont="1" applyAlignment="1" applyProtection="1">
      <alignment horizontal="center"/>
    </xf>
    <xf numFmtId="4" fontId="2" fillId="0" borderId="0" xfId="0" applyNumberFormat="1" applyFont="1" applyAlignment="1" applyProtection="1">
      <alignment horizontal="right"/>
    </xf>
    <xf numFmtId="0" fontId="2" fillId="4" borderId="1" xfId="0" applyFont="1" applyFill="1" applyBorder="1" applyAlignment="1" applyProtection="1">
      <alignment horizontal="center"/>
      <protection locked="0"/>
    </xf>
    <xf numFmtId="0" fontId="2" fillId="0" borderId="1" xfId="0" applyFont="1" applyBorder="1" applyAlignment="1" applyProtection="1">
      <alignment horizontal="center"/>
    </xf>
    <xf numFmtId="0" fontId="2" fillId="0" borderId="1" xfId="0" applyFont="1" applyFill="1" applyBorder="1" applyProtection="1"/>
    <xf numFmtId="0" fontId="3" fillId="0" borderId="0" xfId="0" applyFont="1" applyFill="1" applyBorder="1" applyProtection="1"/>
    <xf numFmtId="0" fontId="4" fillId="0" borderId="1" xfId="0" applyFont="1" applyBorder="1" applyAlignment="1" applyProtection="1">
      <alignment vertical="top" wrapText="1"/>
    </xf>
    <xf numFmtId="0" fontId="8" fillId="0" borderId="0" xfId="0" applyFont="1" applyFill="1" applyBorder="1" applyAlignment="1" applyProtection="1"/>
    <xf numFmtId="0" fontId="3" fillId="2" borderId="12" xfId="0" applyFont="1" applyFill="1" applyBorder="1" applyAlignment="1" applyProtection="1">
      <alignment horizontal="center" wrapText="1"/>
    </xf>
    <xf numFmtId="0" fontId="2" fillId="0" borderId="0" xfId="1" applyFont="1" applyBorder="1" applyProtection="1"/>
    <xf numFmtId="0" fontId="3" fillId="0" borderId="4" xfId="1" applyFont="1" applyFill="1" applyBorder="1" applyAlignment="1" applyProtection="1">
      <alignment wrapText="1"/>
    </xf>
    <xf numFmtId="0" fontId="16" fillId="0" borderId="5" xfId="1" applyFont="1" applyFill="1" applyBorder="1" applyAlignment="1" applyProtection="1">
      <alignment horizontal="left"/>
    </xf>
    <xf numFmtId="0" fontId="16" fillId="0" borderId="0" xfId="1" applyFont="1" applyFill="1" applyBorder="1" applyAlignment="1" applyProtection="1">
      <alignment horizontal="left"/>
    </xf>
    <xf numFmtId="0" fontId="17" fillId="0" borderId="0" xfId="0" applyFont="1" applyBorder="1" applyProtection="1"/>
    <xf numFmtId="0" fontId="16" fillId="0" borderId="0" xfId="0" applyFont="1" applyBorder="1" applyProtection="1"/>
    <xf numFmtId="0" fontId="2" fillId="0" borderId="0" xfId="0" applyFont="1" applyFill="1" applyBorder="1" applyProtection="1"/>
    <xf numFmtId="0" fontId="2" fillId="0" borderId="0" xfId="0" applyFont="1" applyFill="1" applyBorder="1" applyAlignment="1" applyProtection="1">
      <alignment wrapText="1"/>
    </xf>
    <xf numFmtId="0" fontId="2" fillId="0" borderId="0" xfId="0" applyFont="1" applyFill="1" applyBorder="1" applyAlignment="1" applyProtection="1">
      <alignment horizontal="center"/>
    </xf>
    <xf numFmtId="0" fontId="2" fillId="0" borderId="0" xfId="0" applyFont="1" applyFill="1" applyBorder="1" applyAlignment="1" applyProtection="1">
      <alignment horizontal="center"/>
      <protection locked="0"/>
    </xf>
    <xf numFmtId="165" fontId="2" fillId="6" borderId="1" xfId="0" applyNumberFormat="1" applyFont="1" applyFill="1" applyBorder="1" applyAlignment="1" applyProtection="1">
      <alignment horizontal="center"/>
      <protection locked="0"/>
    </xf>
    <xf numFmtId="165" fontId="2" fillId="0" borderId="0" xfId="0" applyNumberFormat="1" applyFont="1" applyFill="1" applyBorder="1" applyProtection="1"/>
    <xf numFmtId="0" fontId="2" fillId="0" borderId="0" xfId="0" applyFont="1" applyFill="1" applyProtection="1"/>
    <xf numFmtId="0" fontId="3" fillId="0" borderId="3" xfId="0" applyFont="1" applyFill="1" applyBorder="1" applyProtection="1"/>
    <xf numFmtId="0" fontId="2" fillId="0" borderId="3" xfId="0" applyFont="1" applyFill="1" applyBorder="1" applyProtection="1"/>
    <xf numFmtId="0" fontId="5" fillId="0" borderId="7" xfId="0" applyFont="1" applyBorder="1" applyAlignment="1" applyProtection="1">
      <alignment wrapText="1"/>
    </xf>
    <xf numFmtId="0" fontId="5" fillId="0" borderId="0" xfId="1" applyFont="1" applyBorder="1" applyAlignment="1" applyProtection="1">
      <alignment wrapText="1"/>
    </xf>
    <xf numFmtId="0" fontId="5" fillId="0" borderId="4" xfId="1" applyFont="1" applyBorder="1" applyAlignment="1" applyProtection="1">
      <alignment wrapText="1"/>
    </xf>
    <xf numFmtId="0" fontId="3" fillId="3" borderId="0" xfId="1" applyFont="1" applyFill="1" applyBorder="1" applyAlignment="1" applyProtection="1">
      <alignment wrapText="1"/>
    </xf>
    <xf numFmtId="165" fontId="2" fillId="6" borderId="1" xfId="0" applyNumberFormat="1" applyFont="1" applyFill="1" applyBorder="1" applyProtection="1">
      <protection locked="0"/>
    </xf>
    <xf numFmtId="2" fontId="2" fillId="6" borderId="1" xfId="0" applyNumberFormat="1" applyFont="1" applyFill="1" applyBorder="1" applyProtection="1">
      <protection locked="0"/>
    </xf>
    <xf numFmtId="0" fontId="11" fillId="6" borderId="1" xfId="0" applyFont="1" applyFill="1" applyBorder="1" applyAlignment="1" applyProtection="1">
      <alignment horizontal="center" wrapText="1"/>
      <protection locked="0"/>
    </xf>
    <xf numFmtId="0" fontId="11" fillId="6" borderId="1" xfId="0" applyFont="1" applyFill="1" applyBorder="1" applyAlignment="1" applyProtection="1">
      <alignment horizontal="center"/>
      <protection locked="0"/>
    </xf>
    <xf numFmtId="0" fontId="0" fillId="6" borderId="1" xfId="0" applyFill="1" applyBorder="1" applyProtection="1">
      <protection locked="0"/>
    </xf>
    <xf numFmtId="0" fontId="11" fillId="6" borderId="4" xfId="0" applyFont="1" applyFill="1" applyBorder="1" applyAlignment="1" applyProtection="1">
      <alignment horizontal="center"/>
      <protection locked="0"/>
    </xf>
    <xf numFmtId="0" fontId="2" fillId="0" borderId="0" xfId="0" applyFont="1" applyFill="1" applyBorder="1" applyProtection="1">
      <protection locked="0"/>
    </xf>
    <xf numFmtId="0" fontId="2" fillId="0" borderId="0" xfId="0" applyNumberFormat="1" applyFont="1" applyFill="1" applyBorder="1" applyAlignment="1" applyProtection="1">
      <alignment horizontal="right"/>
      <protection locked="0"/>
    </xf>
    <xf numFmtId="0" fontId="4" fillId="0" borderId="0" xfId="0" applyFont="1" applyFill="1" applyBorder="1" applyAlignment="1" applyProtection="1">
      <alignment wrapText="1"/>
      <protection locked="0"/>
    </xf>
    <xf numFmtId="165" fontId="2" fillId="0" borderId="0" xfId="0" applyNumberFormat="1" applyFont="1" applyFill="1" applyBorder="1" applyProtection="1">
      <protection locked="0"/>
    </xf>
    <xf numFmtId="0" fontId="2" fillId="5" borderId="15" xfId="0" applyFont="1" applyFill="1" applyBorder="1" applyAlignment="1" applyProtection="1">
      <alignment horizontal="center"/>
    </xf>
    <xf numFmtId="0" fontId="5" fillId="0" borderId="0" xfId="1" applyFont="1" applyFill="1" applyBorder="1" applyAlignment="1" applyProtection="1">
      <alignment wrapText="1"/>
    </xf>
    <xf numFmtId="0" fontId="0" fillId="6" borderId="4" xfId="0" applyFill="1" applyBorder="1" applyProtection="1">
      <protection locked="0"/>
    </xf>
    <xf numFmtId="0" fontId="3" fillId="0" borderId="4" xfId="0" applyFont="1" applyBorder="1" applyAlignment="1" applyProtection="1">
      <alignment vertical="top" wrapText="1"/>
    </xf>
    <xf numFmtId="0" fontId="2" fillId="0" borderId="4" xfId="0" applyFont="1" applyBorder="1" applyAlignment="1" applyProtection="1">
      <alignment vertical="top" wrapText="1"/>
    </xf>
    <xf numFmtId="166" fontId="0" fillId="6" borderId="4" xfId="0" applyNumberFormat="1" applyFill="1" applyBorder="1" applyProtection="1">
      <protection locked="0"/>
    </xf>
    <xf numFmtId="0" fontId="5" fillId="0" borderId="4" xfId="1" applyFont="1" applyBorder="1" applyAlignment="1" applyProtection="1">
      <alignment vertical="top" wrapText="1"/>
    </xf>
    <xf numFmtId="0" fontId="5" fillId="3" borderId="4" xfId="1" applyFont="1" applyFill="1" applyBorder="1" applyAlignment="1" applyProtection="1">
      <alignment horizontal="center" vertical="top"/>
    </xf>
    <xf numFmtId="0" fontId="3" fillId="0" borderId="1" xfId="1" applyFont="1" applyFill="1" applyBorder="1" applyAlignment="1" applyProtection="1">
      <alignment vertical="top" wrapText="1"/>
    </xf>
    <xf numFmtId="0" fontId="3" fillId="0" borderId="4" xfId="1" applyFont="1" applyFill="1" applyBorder="1" applyAlignment="1" applyProtection="1">
      <alignment vertical="top" wrapText="1"/>
    </xf>
    <xf numFmtId="0" fontId="3" fillId="8" borderId="1" xfId="0" applyFont="1" applyFill="1" applyBorder="1" applyProtection="1"/>
    <xf numFmtId="0" fontId="2" fillId="4" borderId="5" xfId="0" applyFont="1" applyFill="1" applyBorder="1" applyAlignment="1" applyProtection="1">
      <alignment horizontal="center"/>
      <protection locked="0"/>
    </xf>
    <xf numFmtId="166" fontId="0" fillId="6" borderId="1" xfId="0" applyNumberFormat="1" applyFill="1" applyBorder="1" applyProtection="1">
      <protection locked="0"/>
    </xf>
    <xf numFmtId="165" fontId="2" fillId="6" borderId="5" xfId="0" applyNumberFormat="1" applyFont="1" applyFill="1" applyBorder="1" applyAlignment="1" applyProtection="1">
      <alignment horizontal="center"/>
      <protection locked="0"/>
    </xf>
    <xf numFmtId="0" fontId="3" fillId="3" borderId="1" xfId="1" applyFont="1" applyFill="1" applyBorder="1" applyAlignment="1" applyProtection="1">
      <alignment vertical="top" wrapText="1"/>
    </xf>
    <xf numFmtId="0" fontId="3" fillId="0" borderId="4" xfId="1" applyFont="1" applyBorder="1" applyAlignment="1" applyProtection="1">
      <alignment vertical="top" wrapText="1"/>
    </xf>
    <xf numFmtId="0" fontId="3" fillId="0" borderId="1" xfId="0" applyFont="1" applyFill="1" applyBorder="1" applyAlignment="1" applyProtection="1">
      <alignment vertical="top" wrapText="1"/>
    </xf>
    <xf numFmtId="0" fontId="3" fillId="0" borderId="3" xfId="1" applyFont="1" applyFill="1" applyBorder="1" applyAlignment="1" applyProtection="1">
      <alignment horizontal="left"/>
    </xf>
    <xf numFmtId="0" fontId="4" fillId="0" borderId="1" xfId="0" applyFont="1" applyBorder="1" applyAlignment="1" applyProtection="1">
      <alignment wrapText="1"/>
    </xf>
    <xf numFmtId="0" fontId="20" fillId="6" borderId="1" xfId="0" applyFont="1" applyFill="1" applyBorder="1" applyAlignment="1" applyProtection="1">
      <alignment wrapText="1"/>
      <protection locked="0"/>
    </xf>
    <xf numFmtId="0" fontId="20" fillId="4" borderId="4" xfId="0" applyFont="1" applyFill="1" applyBorder="1" applyAlignment="1" applyProtection="1">
      <alignment wrapText="1"/>
      <protection locked="0"/>
    </xf>
    <xf numFmtId="0" fontId="20" fillId="4" borderId="5" xfId="0" applyFont="1" applyFill="1" applyBorder="1" applyAlignment="1" applyProtection="1">
      <alignment wrapText="1"/>
      <protection locked="0"/>
    </xf>
    <xf numFmtId="0" fontId="20" fillId="4" borderId="1" xfId="0" applyFont="1" applyFill="1" applyBorder="1" applyAlignment="1" applyProtection="1">
      <alignment wrapText="1"/>
      <protection locked="0"/>
    </xf>
    <xf numFmtId="0" fontId="2" fillId="5" borderId="1" xfId="0" applyFont="1" applyFill="1" applyBorder="1" applyAlignment="1" applyProtection="1">
      <alignment horizontal="center"/>
    </xf>
    <xf numFmtId="0" fontId="4" fillId="5" borderId="1" xfId="0" applyFont="1" applyFill="1" applyBorder="1" applyAlignment="1" applyProtection="1">
      <alignment vertical="top" wrapText="1"/>
    </xf>
    <xf numFmtId="0" fontId="2" fillId="5" borderId="1" xfId="0" applyFont="1" applyFill="1" applyBorder="1" applyProtection="1"/>
    <xf numFmtId="0" fontId="4" fillId="0" borderId="1" xfId="0" applyFont="1" applyFill="1" applyBorder="1" applyAlignment="1" applyProtection="1">
      <alignment wrapText="1"/>
    </xf>
    <xf numFmtId="0" fontId="4" fillId="5" borderId="1" xfId="0" applyFont="1" applyFill="1" applyBorder="1" applyAlignment="1" applyProtection="1">
      <alignment wrapText="1"/>
    </xf>
    <xf numFmtId="165" fontId="2" fillId="5" borderId="1" xfId="0" applyNumberFormat="1" applyFont="1" applyFill="1" applyBorder="1" applyProtection="1"/>
    <xf numFmtId="0" fontId="21" fillId="6" borderId="4" xfId="0" applyFont="1" applyFill="1" applyBorder="1" applyAlignment="1" applyProtection="1">
      <alignment wrapText="1"/>
      <protection locked="0"/>
    </xf>
    <xf numFmtId="0" fontId="21" fillId="6" borderId="4" xfId="0" applyFont="1" applyFill="1" applyBorder="1" applyAlignment="1" applyProtection="1">
      <alignment horizontal="right" wrapText="1"/>
      <protection locked="0"/>
    </xf>
    <xf numFmtId="0" fontId="22" fillId="6" borderId="4" xfId="0" applyFont="1" applyFill="1" applyBorder="1" applyAlignment="1" applyProtection="1">
      <alignment horizontal="right" wrapText="1"/>
      <protection locked="0"/>
    </xf>
    <xf numFmtId="0" fontId="4" fillId="0" borderId="4" xfId="1" applyFont="1" applyBorder="1" applyAlignment="1" applyProtection="1">
      <alignment wrapText="1"/>
    </xf>
    <xf numFmtId="0" fontId="21" fillId="6" borderId="1" xfId="0" applyFont="1" applyFill="1" applyBorder="1" applyAlignment="1" applyProtection="1">
      <alignment wrapText="1"/>
      <protection locked="0"/>
    </xf>
    <xf numFmtId="0" fontId="22" fillId="6" borderId="1" xfId="0" applyFont="1" applyFill="1" applyBorder="1" applyAlignment="1" applyProtection="1">
      <alignment horizontal="right" wrapText="1"/>
      <protection locked="0"/>
    </xf>
    <xf numFmtId="0" fontId="4" fillId="0" borderId="5" xfId="1" applyFont="1" applyFill="1" applyBorder="1" applyAlignment="1" applyProtection="1">
      <alignment wrapText="1"/>
    </xf>
    <xf numFmtId="0" fontId="5" fillId="0" borderId="6" xfId="1" applyFont="1" applyBorder="1" applyAlignment="1" applyProtection="1">
      <alignment vertical="top" wrapText="1"/>
    </xf>
    <xf numFmtId="0" fontId="23" fillId="6" borderId="4" xfId="0" applyFont="1" applyFill="1" applyBorder="1" applyAlignment="1" applyProtection="1">
      <alignment horizontal="center" vertical="center" wrapText="1"/>
      <protection locked="0"/>
    </xf>
    <xf numFmtId="17" fontId="0" fillId="6" borderId="1" xfId="0" applyNumberFormat="1" applyFill="1" applyBorder="1" applyProtection="1">
      <protection locked="0"/>
    </xf>
    <xf numFmtId="0" fontId="4" fillId="0" borderId="10" xfId="1" applyFont="1" applyBorder="1" applyAlignment="1" applyProtection="1">
      <alignment vertical="top" wrapText="1"/>
    </xf>
    <xf numFmtId="0" fontId="4" fillId="0" borderId="7" xfId="0" applyFont="1" applyBorder="1" applyAlignment="1" applyProtection="1">
      <alignment wrapText="1"/>
    </xf>
    <xf numFmtId="0" fontId="4" fillId="0" borderId="8" xfId="0" applyFont="1" applyBorder="1" applyAlignment="1" applyProtection="1">
      <alignment wrapText="1"/>
    </xf>
    <xf numFmtId="0" fontId="4" fillId="0" borderId="5" xfId="1" applyFont="1" applyBorder="1" applyAlignment="1" applyProtection="1">
      <alignment wrapText="1"/>
    </xf>
    <xf numFmtId="0" fontId="2" fillId="8" borderId="0" xfId="0" applyFont="1" applyFill="1" applyBorder="1" applyAlignment="1" applyProtection="1">
      <alignment horizontal="center"/>
    </xf>
    <xf numFmtId="0" fontId="26" fillId="6" borderId="1" xfId="0" applyFont="1" applyFill="1" applyBorder="1" applyAlignment="1" applyProtection="1">
      <alignment horizontal="center" wrapText="1"/>
      <protection locked="0"/>
    </xf>
    <xf numFmtId="0" fontId="12" fillId="6" borderId="1" xfId="0" applyFont="1" applyFill="1" applyBorder="1" applyAlignment="1" applyProtection="1">
      <alignment horizontal="center" wrapText="1"/>
      <protection locked="0"/>
    </xf>
    <xf numFmtId="0" fontId="27" fillId="6" borderId="1" xfId="0" applyFont="1" applyFill="1" applyBorder="1" applyAlignment="1" applyProtection="1">
      <alignment horizontal="center" wrapText="1"/>
      <protection locked="0"/>
    </xf>
    <xf numFmtId="0" fontId="28" fillId="6" borderId="1" xfId="0" applyFont="1" applyFill="1" applyBorder="1" applyAlignment="1" applyProtection="1">
      <alignment wrapText="1"/>
      <protection locked="0"/>
    </xf>
    <xf numFmtId="0" fontId="11" fillId="4" borderId="4" xfId="0" applyFont="1" applyFill="1" applyBorder="1" applyAlignment="1" applyProtection="1">
      <alignment horizontal="center"/>
      <protection locked="0"/>
    </xf>
    <xf numFmtId="0" fontId="29" fillId="4" borderId="4" xfId="0" applyFont="1" applyFill="1" applyBorder="1" applyAlignment="1" applyProtection="1">
      <alignment horizontal="center"/>
      <protection locked="0"/>
    </xf>
    <xf numFmtId="0" fontId="11" fillId="4" borderId="1" xfId="0" applyFont="1" applyFill="1" applyBorder="1" applyAlignment="1" applyProtection="1">
      <alignment horizontal="center"/>
      <protection locked="0"/>
    </xf>
    <xf numFmtId="0" fontId="29" fillId="4" borderId="1" xfId="0" applyFont="1" applyFill="1" applyBorder="1" applyAlignment="1" applyProtection="1">
      <alignment horizontal="center"/>
      <protection locked="0"/>
    </xf>
    <xf numFmtId="0" fontId="2" fillId="9" borderId="15" xfId="0" applyFont="1" applyFill="1" applyBorder="1" applyAlignment="1" applyProtection="1">
      <alignment horizontal="center"/>
    </xf>
    <xf numFmtId="0" fontId="30" fillId="9" borderId="15" xfId="0" applyFont="1" applyFill="1" applyBorder="1" applyAlignment="1" applyProtection="1">
      <alignment horizontal="center"/>
    </xf>
    <xf numFmtId="0" fontId="4" fillId="0" borderId="0" xfId="1" applyFont="1" applyFill="1" applyBorder="1" applyAlignment="1" applyProtection="1">
      <alignment horizontal="left" wrapText="1"/>
    </xf>
    <xf numFmtId="0" fontId="30" fillId="8" borderId="0" xfId="0" applyFont="1" applyFill="1" applyBorder="1" applyAlignment="1" applyProtection="1">
      <alignment horizontal="center"/>
    </xf>
    <xf numFmtId="166" fontId="0" fillId="8" borderId="0" xfId="0" applyNumberFormat="1" applyFill="1" applyBorder="1" applyProtection="1"/>
    <xf numFmtId="0" fontId="2" fillId="9" borderId="1" xfId="0" applyFont="1" applyFill="1" applyBorder="1" applyAlignment="1" applyProtection="1">
      <alignment horizontal="center"/>
    </xf>
    <xf numFmtId="0" fontId="30" fillId="9" borderId="1" xfId="0" applyFont="1" applyFill="1" applyBorder="1" applyAlignment="1" applyProtection="1">
      <alignment horizontal="center"/>
    </xf>
    <xf numFmtId="0" fontId="3" fillId="3" borderId="5" xfId="1" applyFont="1" applyFill="1" applyBorder="1" applyAlignment="1" applyProtection="1">
      <alignment wrapText="1"/>
    </xf>
    <xf numFmtId="0" fontId="21" fillId="6" borderId="6" xfId="0" applyFont="1" applyFill="1" applyBorder="1" applyAlignment="1" applyProtection="1">
      <alignment wrapText="1"/>
      <protection locked="0"/>
    </xf>
    <xf numFmtId="0" fontId="21" fillId="6" borderId="6" xfId="0" applyFont="1" applyFill="1" applyBorder="1" applyAlignment="1" applyProtection="1">
      <alignment horizontal="right" wrapText="1"/>
      <protection locked="0"/>
    </xf>
    <xf numFmtId="0" fontId="21" fillId="6" borderId="1" xfId="0" applyFont="1" applyFill="1" applyBorder="1" applyAlignment="1" applyProtection="1">
      <alignment horizontal="right" wrapText="1"/>
      <protection locked="0"/>
    </xf>
    <xf numFmtId="0" fontId="22" fillId="6" borderId="1" xfId="0" applyFont="1" applyFill="1" applyBorder="1" applyAlignment="1" applyProtection="1">
      <alignment wrapText="1"/>
      <protection locked="0"/>
    </xf>
    <xf numFmtId="0" fontId="22" fillId="6" borderId="4" xfId="0" applyFont="1" applyFill="1" applyBorder="1" applyAlignment="1" applyProtection="1">
      <alignment wrapText="1"/>
      <protection locked="0"/>
    </xf>
    <xf numFmtId="0" fontId="0" fillId="6" borderId="4" xfId="0" applyFont="1" applyFill="1" applyBorder="1" applyAlignment="1" applyProtection="1">
      <alignment horizontal="left"/>
      <protection locked="0"/>
    </xf>
    <xf numFmtId="0" fontId="0" fillId="6" borderId="4" xfId="0" applyFont="1" applyFill="1" applyBorder="1" applyAlignment="1" applyProtection="1">
      <alignment horizontal="center"/>
      <protection locked="0"/>
    </xf>
    <xf numFmtId="0" fontId="4" fillId="0" borderId="1" xfId="0" applyFont="1" applyFill="1" applyBorder="1" applyAlignment="1" applyProtection="1">
      <alignment vertical="top" wrapText="1"/>
    </xf>
    <xf numFmtId="166" fontId="11" fillId="4" borderId="4" xfId="0" applyNumberFormat="1" applyFont="1" applyFill="1" applyBorder="1" applyAlignment="1" applyProtection="1">
      <alignment horizontal="center"/>
      <protection locked="0"/>
    </xf>
    <xf numFmtId="0" fontId="9" fillId="0" borderId="5" xfId="0" applyFont="1" applyFill="1" applyBorder="1" applyAlignment="1" applyProtection="1">
      <alignment vertical="center" wrapText="1"/>
    </xf>
    <xf numFmtId="0" fontId="22" fillId="6" borderId="5" xfId="0" applyFont="1" applyFill="1" applyBorder="1" applyAlignment="1" applyProtection="1">
      <alignment wrapText="1"/>
      <protection locked="0"/>
    </xf>
    <xf numFmtId="0" fontId="22" fillId="6" borderId="5" xfId="0" applyFont="1" applyFill="1" applyBorder="1" applyAlignment="1" applyProtection="1">
      <alignment horizontal="right" wrapText="1"/>
      <protection locked="0"/>
    </xf>
    <xf numFmtId="0" fontId="16" fillId="0" borderId="3" xfId="1" applyFont="1" applyFill="1" applyBorder="1" applyAlignment="1" applyProtection="1">
      <alignment horizontal="left"/>
    </xf>
    <xf numFmtId="0" fontId="4" fillId="0" borderId="3" xfId="1" applyFont="1" applyFill="1" applyBorder="1" applyAlignment="1" applyProtection="1">
      <alignment horizontal="left" wrapText="1"/>
    </xf>
    <xf numFmtId="0" fontId="32" fillId="0" borderId="1" xfId="0" applyFont="1" applyFill="1" applyBorder="1" applyAlignment="1" applyProtection="1">
      <alignment vertical="center" wrapText="1"/>
    </xf>
    <xf numFmtId="0" fontId="6" fillId="0" borderId="8" xfId="0" applyFont="1" applyFill="1" applyBorder="1" applyAlignment="1" applyProtection="1">
      <alignment horizontal="left" vertical="top" wrapText="1"/>
    </xf>
    <xf numFmtId="0" fontId="11" fillId="6" borderId="1" xfId="0" applyFont="1" applyFill="1" applyBorder="1" applyAlignment="1" applyProtection="1">
      <alignment wrapText="1"/>
      <protection locked="0"/>
    </xf>
    <xf numFmtId="0" fontId="35" fillId="6" borderId="1" xfId="0" applyFont="1" applyFill="1" applyBorder="1" applyAlignment="1" applyProtection="1">
      <alignment horizontal="center" wrapText="1"/>
      <protection locked="0"/>
    </xf>
    <xf numFmtId="0" fontId="32" fillId="0" borderId="8" xfId="0" applyFont="1" applyFill="1" applyBorder="1" applyAlignment="1" applyProtection="1">
      <alignment horizontal="left" vertical="top" wrapText="1"/>
    </xf>
    <xf numFmtId="0" fontId="32" fillId="0" borderId="1" xfId="0" applyFont="1" applyFill="1" applyBorder="1" applyAlignment="1" applyProtection="1">
      <alignment horizontal="left" vertical="top" wrapText="1"/>
    </xf>
    <xf numFmtId="0" fontId="13" fillId="0" borderId="1" xfId="0" applyFont="1" applyFill="1" applyBorder="1" applyAlignment="1" applyProtection="1">
      <alignment horizontal="left" vertical="top" wrapText="1"/>
    </xf>
    <xf numFmtId="0" fontId="7" fillId="0" borderId="1" xfId="0" applyFont="1" applyBorder="1" applyAlignment="1" applyProtection="1">
      <alignment wrapText="1"/>
    </xf>
    <xf numFmtId="0" fontId="36" fillId="6" borderId="6" xfId="0" applyFont="1" applyFill="1" applyBorder="1" applyAlignment="1" applyProtection="1">
      <alignment wrapText="1"/>
      <protection locked="0"/>
    </xf>
    <xf numFmtId="0" fontId="36" fillId="6" borderId="1" xfId="0" applyFont="1" applyFill="1" applyBorder="1" applyAlignment="1" applyProtection="1">
      <alignment wrapText="1"/>
      <protection locked="0"/>
    </xf>
    <xf numFmtId="0" fontId="36" fillId="6" borderId="5" xfId="0" applyFont="1" applyFill="1" applyBorder="1" applyAlignment="1" applyProtection="1">
      <alignment wrapText="1"/>
      <protection locked="0"/>
    </xf>
    <xf numFmtId="0" fontId="36" fillId="6" borderId="1" xfId="0" applyFont="1" applyFill="1" applyBorder="1" applyAlignment="1" applyProtection="1">
      <alignment vertical="top" wrapText="1"/>
      <protection locked="0"/>
    </xf>
    <xf numFmtId="0" fontId="36" fillId="6" borderId="4" xfId="0" applyFont="1" applyFill="1" applyBorder="1" applyAlignment="1" applyProtection="1">
      <alignment wrapText="1"/>
      <protection locked="0"/>
    </xf>
    <xf numFmtId="0" fontId="36" fillId="6" borderId="4" xfId="0" applyFont="1" applyFill="1" applyBorder="1" applyAlignment="1" applyProtection="1">
      <alignment horizontal="center" wrapText="1"/>
      <protection locked="0"/>
    </xf>
    <xf numFmtId="0" fontId="36" fillId="4" borderId="4" xfId="0" applyFont="1" applyFill="1" applyBorder="1" applyAlignment="1" applyProtection="1">
      <alignment horizontal="center"/>
      <protection locked="0"/>
    </xf>
    <xf numFmtId="0" fontId="36" fillId="4" borderId="1" xfId="0" applyFont="1" applyFill="1" applyBorder="1" applyAlignment="1" applyProtection="1">
      <alignment horizontal="center"/>
      <protection locked="0"/>
    </xf>
    <xf numFmtId="0" fontId="39" fillId="4" borderId="4" xfId="0" applyFont="1" applyFill="1" applyBorder="1" applyAlignment="1" applyProtection="1">
      <alignment horizontal="center"/>
      <protection locked="0"/>
    </xf>
    <xf numFmtId="0" fontId="2" fillId="0" borderId="4" xfId="1" applyFont="1" applyBorder="1" applyAlignment="1" applyProtection="1">
      <alignment horizontal="center" vertical="center"/>
    </xf>
    <xf numFmtId="0" fontId="2" fillId="0" borderId="1" xfId="1" applyFont="1" applyBorder="1" applyAlignment="1" applyProtection="1">
      <alignment horizontal="center" vertical="center"/>
    </xf>
    <xf numFmtId="0" fontId="41" fillId="6" borderId="4" xfId="0" applyFont="1" applyFill="1" applyBorder="1" applyAlignment="1" applyProtection="1">
      <alignment horizontal="center" vertical="center" wrapText="1"/>
      <protection locked="0"/>
    </xf>
    <xf numFmtId="0" fontId="3" fillId="0" borderId="6" xfId="0" applyFont="1" applyFill="1" applyBorder="1" applyAlignment="1" applyProtection="1">
      <alignment vertical="top" wrapText="1"/>
    </xf>
    <xf numFmtId="0" fontId="44" fillId="4" borderId="1" xfId="0" applyFont="1" applyFill="1" applyBorder="1" applyAlignment="1" applyProtection="1">
      <alignment wrapText="1"/>
      <protection locked="0"/>
    </xf>
    <xf numFmtId="0" fontId="4" fillId="0" borderId="0" xfId="0" applyFont="1" applyBorder="1" applyAlignment="1" applyProtection="1">
      <alignment wrapText="1"/>
    </xf>
    <xf numFmtId="0" fontId="2" fillId="0" borderId="0" xfId="0" applyFont="1" applyAlignment="1" applyProtection="1">
      <alignment horizontal="left"/>
    </xf>
    <xf numFmtId="0" fontId="2" fillId="0" borderId="0" xfId="0" applyNumberFormat="1" applyFont="1" applyFill="1" applyBorder="1" applyAlignment="1" applyProtection="1">
      <alignment horizontal="left"/>
    </xf>
    <xf numFmtId="0" fontId="3" fillId="0" borderId="3" xfId="0" applyFont="1" applyFill="1" applyBorder="1" applyAlignment="1" applyProtection="1">
      <alignment horizontal="left"/>
    </xf>
    <xf numFmtId="0" fontId="3" fillId="0" borderId="0" xfId="0" applyFont="1" applyFill="1" applyBorder="1" applyAlignment="1" applyProtection="1">
      <alignment horizontal="left"/>
    </xf>
    <xf numFmtId="0" fontId="2" fillId="5" borderId="1" xfId="0" applyNumberFormat="1" applyFont="1" applyFill="1" applyBorder="1" applyAlignment="1" applyProtection="1">
      <alignment horizontal="left"/>
    </xf>
    <xf numFmtId="0" fontId="2" fillId="0" borderId="1" xfId="1" applyFont="1" applyFill="1" applyBorder="1" applyAlignment="1" applyProtection="1">
      <alignment wrapText="1"/>
    </xf>
    <xf numFmtId="2" fontId="13" fillId="8" borderId="4" xfId="0" applyNumberFormat="1" applyFont="1" applyFill="1" applyBorder="1" applyAlignment="1" applyProtection="1">
      <alignment horizontal="justify" vertical="center" wrapText="1"/>
    </xf>
    <xf numFmtId="0" fontId="2" fillId="0" borderId="0" xfId="0" applyNumberFormat="1" applyFont="1" applyBorder="1" applyAlignment="1" applyProtection="1">
      <alignment horizontal="left"/>
    </xf>
    <xf numFmtId="0" fontId="3" fillId="2" borderId="12" xfId="0" applyFont="1" applyFill="1" applyBorder="1" applyAlignment="1" applyProtection="1">
      <alignment horizontal="center" vertical="center" wrapText="1"/>
    </xf>
    <xf numFmtId="166" fontId="0" fillId="11" borderId="4" xfId="0" applyNumberFormat="1" applyFill="1" applyBorder="1" applyProtection="1"/>
    <xf numFmtId="0" fontId="20" fillId="6" borderId="4" xfId="0" applyFont="1" applyFill="1" applyBorder="1" applyAlignment="1" applyProtection="1">
      <alignment wrapText="1"/>
      <protection locked="0"/>
    </xf>
    <xf numFmtId="0" fontId="44" fillId="4" borderId="4" xfId="0" applyFont="1" applyFill="1" applyBorder="1" applyAlignment="1" applyProtection="1">
      <alignment wrapText="1"/>
      <protection locked="0"/>
    </xf>
    <xf numFmtId="165" fontId="2" fillId="6" borderId="4" xfId="0" applyNumberFormat="1" applyFont="1" applyFill="1" applyBorder="1" applyProtection="1">
      <protection locked="0"/>
    </xf>
    <xf numFmtId="166" fontId="0" fillId="8" borderId="4" xfId="0" applyNumberFormat="1" applyFill="1" applyBorder="1" applyProtection="1"/>
    <xf numFmtId="0" fontId="18" fillId="0" borderId="4" xfId="0" applyFont="1" applyFill="1" applyBorder="1" applyAlignment="1" applyProtection="1">
      <alignment horizontal="center" vertical="center"/>
    </xf>
    <xf numFmtId="0" fontId="2" fillId="0" borderId="4" xfId="0" applyFont="1" applyBorder="1" applyAlignment="1" applyProtection="1">
      <alignment horizontal="center" vertical="center"/>
    </xf>
    <xf numFmtId="0" fontId="2" fillId="0" borderId="1" xfId="0" applyFont="1" applyFill="1" applyBorder="1" applyAlignment="1" applyProtection="1">
      <alignment horizontal="center" vertical="center"/>
    </xf>
    <xf numFmtId="0" fontId="2" fillId="0" borderId="1" xfId="0" applyFont="1" applyBorder="1" applyAlignment="1" applyProtection="1">
      <alignment horizontal="center" vertical="center"/>
    </xf>
    <xf numFmtId="0" fontId="2" fillId="0" borderId="4" xfId="0" applyFont="1" applyFill="1" applyBorder="1" applyAlignment="1" applyProtection="1">
      <alignment horizontal="center" vertical="center"/>
    </xf>
    <xf numFmtId="166" fontId="0" fillId="8" borderId="1" xfId="0" applyNumberFormat="1" applyFill="1" applyBorder="1" applyProtection="1"/>
    <xf numFmtId="166" fontId="0" fillId="8" borderId="1" xfId="0" applyNumberFormat="1" applyFill="1" applyBorder="1" applyAlignment="1" applyProtection="1">
      <alignment horizontal="center" vertical="center"/>
    </xf>
    <xf numFmtId="166" fontId="0" fillId="6" borderId="1" xfId="0" applyNumberFormat="1" applyFill="1" applyBorder="1" applyAlignment="1" applyProtection="1">
      <alignment vertical="center"/>
      <protection locked="0"/>
    </xf>
    <xf numFmtId="0" fontId="2" fillId="8" borderId="1" xfId="0" applyFont="1" applyFill="1" applyBorder="1" applyAlignment="1" applyProtection="1">
      <alignment horizontal="center" vertical="center"/>
    </xf>
    <xf numFmtId="0" fontId="4" fillId="8" borderId="1" xfId="0" applyFont="1" applyFill="1" applyBorder="1" applyAlignment="1" applyProtection="1">
      <alignment vertical="center"/>
    </xf>
    <xf numFmtId="0" fontId="2" fillId="0" borderId="5" xfId="0" applyFont="1" applyBorder="1" applyAlignment="1" applyProtection="1">
      <alignment horizontal="center" vertical="center"/>
    </xf>
    <xf numFmtId="0" fontId="43" fillId="8" borderId="0" xfId="0" applyFont="1" applyFill="1" applyBorder="1" applyAlignment="1" applyProtection="1">
      <alignment vertical="top" wrapText="1"/>
    </xf>
    <xf numFmtId="0" fontId="4" fillId="0" borderId="1" xfId="1" applyFont="1" applyFill="1" applyBorder="1" applyAlignment="1" applyProtection="1">
      <alignment vertical="center" wrapText="1"/>
    </xf>
    <xf numFmtId="0" fontId="16" fillId="0" borderId="3" xfId="1" applyFont="1" applyFill="1" applyBorder="1" applyAlignment="1" applyProtection="1">
      <alignment horizontal="left" vertical="center"/>
    </xf>
    <xf numFmtId="0" fontId="2" fillId="0" borderId="4" xfId="1" applyNumberFormat="1" applyFont="1" applyBorder="1" applyAlignment="1" applyProtection="1">
      <alignment horizontal="right" vertical="center"/>
    </xf>
    <xf numFmtId="14" fontId="2" fillId="0" borderId="1" xfId="1" applyNumberFormat="1" applyFont="1" applyBorder="1" applyAlignment="1" applyProtection="1">
      <alignment horizontal="right" vertical="center"/>
    </xf>
    <xf numFmtId="14" fontId="2" fillId="0" borderId="5" xfId="1" applyNumberFormat="1" applyFont="1" applyBorder="1" applyAlignment="1" applyProtection="1">
      <alignment horizontal="right" vertical="center"/>
    </xf>
    <xf numFmtId="0" fontId="2" fillId="0" borderId="0" xfId="1" applyFont="1" applyBorder="1" applyAlignment="1" applyProtection="1">
      <alignment vertical="center"/>
    </xf>
    <xf numFmtId="0" fontId="2" fillId="0" borderId="1" xfId="1" applyNumberFormat="1" applyFont="1" applyBorder="1" applyAlignment="1" applyProtection="1">
      <alignment horizontal="right" vertical="center"/>
    </xf>
    <xf numFmtId="0" fontId="2" fillId="0" borderId="1" xfId="1" applyFont="1" applyBorder="1" applyAlignment="1" applyProtection="1">
      <alignment horizontal="right" vertical="center"/>
    </xf>
    <xf numFmtId="0" fontId="2" fillId="0" borderId="5" xfId="1" applyFont="1" applyBorder="1" applyAlignment="1" applyProtection="1">
      <alignment horizontal="right" vertical="center"/>
    </xf>
    <xf numFmtId="0" fontId="2" fillId="0" borderId="0" xfId="1" applyNumberFormat="1" applyFont="1" applyBorder="1" applyAlignment="1" applyProtection="1">
      <alignment vertical="center"/>
    </xf>
    <xf numFmtId="166" fontId="0" fillId="6" borderId="5" xfId="0" applyNumberFormat="1" applyFill="1" applyBorder="1" applyProtection="1">
      <protection locked="0"/>
    </xf>
    <xf numFmtId="166" fontId="0" fillId="8" borderId="5" xfId="0" applyNumberFormat="1" applyFill="1" applyBorder="1" applyProtection="1"/>
    <xf numFmtId="0" fontId="2" fillId="8" borderId="4" xfId="0" applyFont="1" applyFill="1" applyBorder="1" applyAlignment="1" applyProtection="1">
      <alignment horizontal="center"/>
    </xf>
    <xf numFmtId="0" fontId="23" fillId="6" borderId="6" xfId="0" applyFont="1" applyFill="1" applyBorder="1" applyAlignment="1" applyProtection="1">
      <alignment horizontal="center" vertical="center" wrapText="1"/>
      <protection locked="0"/>
    </xf>
    <xf numFmtId="17" fontId="0" fillId="6" borderId="5" xfId="0" applyNumberFormat="1" applyFill="1" applyBorder="1" applyProtection="1">
      <protection locked="0"/>
    </xf>
    <xf numFmtId="0" fontId="24" fillId="0" borderId="3" xfId="1" applyFont="1" applyFill="1" applyBorder="1" applyAlignment="1" applyProtection="1">
      <alignment horizontal="left"/>
    </xf>
    <xf numFmtId="3" fontId="2" fillId="0" borderId="1" xfId="0" applyNumberFormat="1" applyFont="1" applyFill="1" applyBorder="1" applyAlignment="1" applyProtection="1">
      <alignment horizontal="center" vertical="center"/>
    </xf>
    <xf numFmtId="3" fontId="2" fillId="0" borderId="1" xfId="0" applyNumberFormat="1" applyFont="1" applyBorder="1" applyAlignment="1" applyProtection="1">
      <alignment horizontal="center" vertical="center"/>
    </xf>
    <xf numFmtId="3" fontId="2" fillId="0" borderId="5" xfId="0" applyNumberFormat="1" applyFont="1" applyFill="1" applyBorder="1" applyAlignment="1" applyProtection="1">
      <alignment horizontal="center" vertical="center"/>
    </xf>
    <xf numFmtId="3" fontId="2" fillId="8" borderId="1" xfId="0" applyNumberFormat="1" applyFont="1" applyFill="1" applyBorder="1" applyAlignment="1" applyProtection="1">
      <alignment horizontal="center" vertical="center"/>
    </xf>
    <xf numFmtId="0" fontId="2" fillId="0" borderId="1" xfId="0" applyNumberFormat="1" applyFont="1" applyBorder="1" applyAlignment="1" applyProtection="1">
      <alignment horizontal="right" vertical="center"/>
    </xf>
    <xf numFmtId="0" fontId="2" fillId="8" borderId="1" xfId="0" applyNumberFormat="1" applyFont="1" applyFill="1" applyBorder="1" applyAlignment="1" applyProtection="1">
      <alignment horizontal="right" vertical="center"/>
    </xf>
    <xf numFmtId="16" fontId="2" fillId="0" borderId="1" xfId="0" applyNumberFormat="1" applyFont="1" applyBorder="1" applyAlignment="1" applyProtection="1">
      <alignment horizontal="right" vertical="center"/>
    </xf>
    <xf numFmtId="0" fontId="2" fillId="0" borderId="5" xfId="0" applyNumberFormat="1" applyFont="1" applyBorder="1" applyAlignment="1" applyProtection="1">
      <alignment horizontal="right" vertical="center"/>
    </xf>
    <xf numFmtId="0" fontId="2" fillId="0" borderId="1" xfId="0" applyNumberFormat="1" applyFont="1" applyFill="1" applyBorder="1" applyAlignment="1" applyProtection="1">
      <alignment horizontal="right" vertical="center"/>
    </xf>
    <xf numFmtId="16" fontId="2" fillId="0" borderId="5" xfId="1" applyNumberFormat="1" applyFont="1" applyBorder="1" applyAlignment="1" applyProtection="1">
      <alignment horizontal="right" vertical="center"/>
    </xf>
    <xf numFmtId="0" fontId="5" fillId="0" borderId="4" xfId="1" applyFont="1" applyFill="1" applyBorder="1" applyAlignment="1" applyProtection="1">
      <alignment horizontal="center" vertical="center"/>
    </xf>
    <xf numFmtId="0" fontId="2" fillId="0" borderId="4" xfId="1" applyNumberFormat="1" applyFont="1" applyBorder="1" applyAlignment="1" applyProtection="1">
      <alignment horizontal="center" vertical="center"/>
    </xf>
    <xf numFmtId="14" fontId="2" fillId="0" borderId="1" xfId="1" applyNumberFormat="1" applyFont="1" applyBorder="1" applyAlignment="1" applyProtection="1">
      <alignment horizontal="center" vertical="center"/>
    </xf>
    <xf numFmtId="14" fontId="2" fillId="0" borderId="5" xfId="1" applyNumberFormat="1" applyFont="1" applyBorder="1" applyAlignment="1" applyProtection="1">
      <alignment horizontal="center" vertical="center"/>
    </xf>
    <xf numFmtId="16" fontId="5" fillId="0" borderId="4" xfId="1" applyNumberFormat="1" applyFont="1" applyBorder="1" applyAlignment="1" applyProtection="1">
      <alignment horizontal="center" vertical="center"/>
    </xf>
    <xf numFmtId="0" fontId="2" fillId="0" borderId="1" xfId="1" applyNumberFormat="1" applyFont="1" applyBorder="1" applyAlignment="1" applyProtection="1">
      <alignment horizontal="center" vertical="center"/>
    </xf>
    <xf numFmtId="0" fontId="5" fillId="0" borderId="0" xfId="1" applyFont="1" applyFill="1" applyBorder="1" applyAlignment="1" applyProtection="1">
      <alignment horizontal="center" vertical="center"/>
    </xf>
    <xf numFmtId="16" fontId="5" fillId="0" borderId="1" xfId="1" applyNumberFormat="1" applyFont="1" applyBorder="1" applyAlignment="1" applyProtection="1">
      <alignment horizontal="center" vertical="center"/>
    </xf>
    <xf numFmtId="0" fontId="5" fillId="0" borderId="1" xfId="1" applyNumberFormat="1" applyFont="1" applyBorder="1" applyAlignment="1" applyProtection="1">
      <alignment horizontal="center" vertical="center"/>
    </xf>
    <xf numFmtId="49" fontId="2" fillId="0" borderId="1" xfId="1" applyNumberFormat="1" applyFont="1" applyBorder="1" applyAlignment="1" applyProtection="1">
      <alignment horizontal="right" vertical="center"/>
    </xf>
    <xf numFmtId="0" fontId="4" fillId="0" borderId="1" xfId="1" applyFont="1" applyBorder="1" applyAlignment="1" applyProtection="1">
      <alignment vertical="center" wrapText="1"/>
    </xf>
    <xf numFmtId="3" fontId="4" fillId="0" borderId="1" xfId="1" applyNumberFormat="1" applyFont="1" applyBorder="1" applyAlignment="1" applyProtection="1">
      <alignment vertical="center" wrapText="1"/>
    </xf>
    <xf numFmtId="0" fontId="3" fillId="8" borderId="1" xfId="0" applyFont="1" applyFill="1" applyBorder="1" applyAlignment="1" applyProtection="1">
      <alignment horizontal="center" vertical="center"/>
    </xf>
    <xf numFmtId="166" fontId="2" fillId="12" borderId="15" xfId="0" applyNumberFormat="1" applyFont="1" applyFill="1" applyBorder="1" applyProtection="1"/>
    <xf numFmtId="166" fontId="28" fillId="6" borderId="1" xfId="0" applyNumberFormat="1" applyFont="1" applyFill="1" applyBorder="1" applyAlignment="1" applyProtection="1">
      <alignment vertical="center" wrapText="1"/>
      <protection locked="0"/>
    </xf>
    <xf numFmtId="0" fontId="28" fillId="6" borderId="1" xfId="0" applyFont="1" applyFill="1" applyBorder="1" applyAlignment="1" applyProtection="1">
      <alignment vertical="center" wrapText="1"/>
      <protection locked="0"/>
    </xf>
    <xf numFmtId="166" fontId="2" fillId="12" borderId="15" xfId="0" applyNumberFormat="1" applyFont="1" applyFill="1" applyBorder="1" applyAlignment="1" applyProtection="1">
      <alignment horizontal="center" vertical="center"/>
    </xf>
    <xf numFmtId="166" fontId="28" fillId="8" borderId="1" xfId="0" applyNumberFormat="1" applyFont="1" applyFill="1" applyBorder="1" applyAlignment="1" applyProtection="1">
      <alignment horizontal="center" vertical="center" wrapText="1"/>
    </xf>
    <xf numFmtId="0" fontId="4" fillId="0" borderId="4" xfId="1" applyFont="1" applyFill="1" applyBorder="1" applyAlignment="1" applyProtection="1">
      <alignment vertical="center" wrapText="1"/>
    </xf>
    <xf numFmtId="0" fontId="5" fillId="0" borderId="1" xfId="1" applyFont="1" applyBorder="1" applyAlignment="1" applyProtection="1">
      <alignment vertical="center" wrapText="1"/>
    </xf>
    <xf numFmtId="0" fontId="3" fillId="0" borderId="1" xfId="1" applyFont="1" applyBorder="1" applyAlignment="1" applyProtection="1">
      <alignment vertical="center" wrapText="1"/>
    </xf>
    <xf numFmtId="0" fontId="3" fillId="0" borderId="1" xfId="1" applyFont="1" applyFill="1" applyBorder="1" applyAlignment="1" applyProtection="1">
      <alignment vertical="center" wrapText="1"/>
    </xf>
    <xf numFmtId="0" fontId="3" fillId="0" borderId="5" xfId="1" applyFont="1" applyFill="1" applyBorder="1" applyAlignment="1" applyProtection="1">
      <alignment vertical="center" wrapText="1"/>
    </xf>
    <xf numFmtId="166" fontId="14" fillId="6" borderId="1" xfId="0" applyNumberFormat="1" applyFont="1" applyFill="1" applyBorder="1" applyAlignment="1" applyProtection="1">
      <alignment wrapText="1"/>
      <protection locked="0"/>
    </xf>
    <xf numFmtId="166" fontId="0" fillId="8" borderId="1" xfId="0" applyNumberFormat="1" applyFont="1" applyFill="1" applyBorder="1" applyAlignment="1" applyProtection="1">
      <alignment wrapText="1"/>
    </xf>
    <xf numFmtId="166" fontId="14" fillId="8" borderId="1" xfId="0" applyNumberFormat="1" applyFont="1" applyFill="1" applyBorder="1" applyAlignment="1" applyProtection="1">
      <alignment wrapText="1"/>
    </xf>
    <xf numFmtId="166" fontId="2" fillId="7" borderId="1" xfId="0" applyNumberFormat="1" applyFont="1" applyFill="1" applyBorder="1" applyProtection="1"/>
    <xf numFmtId="0" fontId="9" fillId="0" borderId="4" xfId="1" applyFont="1" applyBorder="1" applyAlignment="1" applyProtection="1">
      <alignment vertical="center" wrapText="1"/>
    </xf>
    <xf numFmtId="166" fontId="11" fillId="8" borderId="4" xfId="0" applyNumberFormat="1" applyFont="1" applyFill="1" applyBorder="1" applyAlignment="1" applyProtection="1">
      <alignment horizontal="center"/>
    </xf>
    <xf numFmtId="166" fontId="2" fillId="7" borderId="15" xfId="0" applyNumberFormat="1" applyFont="1" applyFill="1" applyBorder="1" applyProtection="1"/>
    <xf numFmtId="0" fontId="2" fillId="0" borderId="5" xfId="1" applyFont="1" applyBorder="1" applyAlignment="1" applyProtection="1">
      <alignment horizontal="center" vertical="center"/>
    </xf>
    <xf numFmtId="16" fontId="2" fillId="0" borderId="6" xfId="1" applyNumberFormat="1" applyFont="1" applyBorder="1" applyAlignment="1" applyProtection="1">
      <alignment horizontal="center" vertical="center"/>
    </xf>
    <xf numFmtId="16" fontId="2" fillId="0" borderId="1" xfId="1" applyNumberFormat="1" applyFont="1" applyBorder="1" applyAlignment="1" applyProtection="1">
      <alignment horizontal="center" vertical="center"/>
    </xf>
    <xf numFmtId="3" fontId="7" fillId="0" borderId="5" xfId="0" applyNumberFormat="1" applyFont="1" applyBorder="1" applyAlignment="1" applyProtection="1">
      <alignment horizontal="center" vertical="center"/>
    </xf>
    <xf numFmtId="3" fontId="7" fillId="0" borderId="1" xfId="0" applyNumberFormat="1" applyFont="1" applyBorder="1" applyAlignment="1" applyProtection="1">
      <alignment horizontal="center" vertical="center"/>
    </xf>
    <xf numFmtId="0" fontId="11" fillId="0" borderId="1" xfId="0" applyFont="1" applyBorder="1" applyAlignment="1" applyProtection="1">
      <alignment horizontal="center" vertical="center"/>
    </xf>
    <xf numFmtId="0" fontId="13" fillId="0" borderId="1" xfId="0" applyFont="1" applyBorder="1" applyAlignment="1" applyProtection="1">
      <alignment horizontal="center" vertical="center"/>
    </xf>
    <xf numFmtId="3" fontId="11" fillId="0" borderId="1" xfId="0" applyNumberFormat="1" applyFont="1" applyBorder="1" applyAlignment="1" applyProtection="1">
      <alignment horizontal="center" vertical="center"/>
    </xf>
    <xf numFmtId="3" fontId="13" fillId="0" borderId="1" xfId="0" applyNumberFormat="1" applyFont="1" applyBorder="1" applyAlignment="1" applyProtection="1">
      <alignment horizontal="center" vertical="center"/>
    </xf>
    <xf numFmtId="166" fontId="14" fillId="12" borderId="19" xfId="0" applyNumberFormat="1" applyFont="1" applyFill="1" applyBorder="1" applyAlignment="1" applyProtection="1">
      <alignment wrapText="1"/>
    </xf>
    <xf numFmtId="166" fontId="0" fillId="12" borderId="15" xfId="0" applyNumberFormat="1" applyFill="1" applyBorder="1" applyProtection="1"/>
    <xf numFmtId="3" fontId="2" fillId="0" borderId="4" xfId="0" applyNumberFormat="1" applyFont="1" applyBorder="1" applyAlignment="1" applyProtection="1">
      <alignment horizontal="center" vertical="center"/>
    </xf>
    <xf numFmtId="166" fontId="0" fillId="6" borderId="4" xfId="0" applyNumberFormat="1" applyFill="1" applyBorder="1" applyAlignment="1" applyProtection="1">
      <alignment horizontal="center" vertical="center"/>
      <protection locked="0"/>
    </xf>
    <xf numFmtId="166" fontId="0" fillId="8" borderId="4" xfId="0" applyNumberFormat="1" applyFill="1" applyBorder="1" applyAlignment="1" applyProtection="1">
      <alignment horizontal="center" vertical="center"/>
    </xf>
    <xf numFmtId="166" fontId="23" fillId="8" borderId="4" xfId="0" applyNumberFormat="1" applyFont="1" applyFill="1" applyBorder="1" applyAlignment="1" applyProtection="1">
      <alignment horizontal="center" vertical="center"/>
    </xf>
    <xf numFmtId="0" fontId="2" fillId="0" borderId="4" xfId="0" applyNumberFormat="1" applyFont="1" applyBorder="1" applyAlignment="1" applyProtection="1">
      <alignment horizontal="center" vertical="center"/>
    </xf>
    <xf numFmtId="0" fontId="2" fillId="0" borderId="1" xfId="0" applyNumberFormat="1" applyFont="1" applyBorder="1" applyAlignment="1" applyProtection="1">
      <alignment horizontal="center" vertical="center"/>
    </xf>
    <xf numFmtId="0" fontId="2" fillId="8" borderId="1" xfId="0" applyNumberFormat="1" applyFont="1" applyFill="1" applyBorder="1" applyAlignment="1" applyProtection="1">
      <alignment horizontal="center" vertical="center"/>
    </xf>
    <xf numFmtId="0" fontId="2" fillId="0" borderId="17" xfId="0" applyNumberFormat="1" applyFont="1" applyBorder="1" applyAlignment="1" applyProtection="1">
      <alignment horizontal="center" vertical="center"/>
    </xf>
    <xf numFmtId="0" fontId="2" fillId="0" borderId="5" xfId="0" applyNumberFormat="1" applyFont="1" applyBorder="1" applyAlignment="1" applyProtection="1">
      <alignment horizontal="center" vertical="center"/>
    </xf>
    <xf numFmtId="0" fontId="0" fillId="0" borderId="0" xfId="0" applyProtection="1"/>
    <xf numFmtId="0" fontId="0" fillId="0" borderId="0" xfId="0" applyFill="1" applyProtection="1"/>
    <xf numFmtId="0" fontId="4" fillId="5" borderId="9" xfId="0" applyFont="1" applyFill="1" applyBorder="1" applyAlignment="1" applyProtection="1">
      <alignment horizontal="center" vertical="center" wrapText="1"/>
    </xf>
    <xf numFmtId="0" fontId="32" fillId="8" borderId="4" xfId="0" applyFont="1" applyFill="1" applyBorder="1" applyAlignment="1" applyProtection="1">
      <alignment wrapText="1"/>
    </xf>
    <xf numFmtId="0" fontId="13" fillId="8" borderId="1" xfId="0" applyFont="1" applyFill="1" applyBorder="1" applyAlignment="1" applyProtection="1">
      <alignment wrapText="1"/>
    </xf>
    <xf numFmtId="0" fontId="20" fillId="11" borderId="1" xfId="0" applyFont="1" applyFill="1" applyBorder="1" applyAlignment="1" applyProtection="1">
      <alignment wrapText="1"/>
    </xf>
    <xf numFmtId="0" fontId="2" fillId="5" borderId="15" xfId="0" applyNumberFormat="1" applyFont="1" applyFill="1" applyBorder="1" applyAlignment="1" applyProtection="1">
      <alignment horizontal="left"/>
    </xf>
    <xf numFmtId="0" fontId="4" fillId="5" borderId="15" xfId="0" applyFont="1" applyFill="1" applyBorder="1" applyAlignment="1" applyProtection="1">
      <alignment wrapText="1"/>
    </xf>
    <xf numFmtId="0" fontId="2" fillId="5" borderId="15" xfId="0" applyFont="1" applyFill="1" applyBorder="1" applyProtection="1"/>
    <xf numFmtId="165" fontId="2" fillId="5" borderId="15" xfId="0" applyNumberFormat="1" applyFont="1" applyFill="1" applyBorder="1" applyProtection="1"/>
    <xf numFmtId="0" fontId="0" fillId="5" borderId="15" xfId="0" applyFill="1" applyBorder="1" applyProtection="1"/>
    <xf numFmtId="166" fontId="0" fillId="5" borderId="15" xfId="0" applyNumberFormat="1" applyFill="1" applyBorder="1" applyProtection="1"/>
    <xf numFmtId="165" fontId="2" fillId="0" borderId="0" xfId="0" applyNumberFormat="1" applyFont="1" applyFill="1" applyBorder="1" applyAlignment="1" applyProtection="1">
      <alignment horizontal="center"/>
    </xf>
    <xf numFmtId="0" fontId="4" fillId="5" borderId="9" xfId="0" applyFont="1" applyFill="1" applyBorder="1" applyAlignment="1" applyProtection="1">
      <alignment horizontal="center" wrapText="1"/>
    </xf>
    <xf numFmtId="0" fontId="13" fillId="8" borderId="4" xfId="1" applyFont="1" applyFill="1" applyBorder="1" applyAlignment="1" applyProtection="1">
      <alignment horizontal="left" vertical="center" wrapText="1"/>
    </xf>
    <xf numFmtId="0" fontId="13" fillId="8" borderId="1" xfId="0" applyFont="1" applyFill="1" applyBorder="1" applyAlignment="1" applyProtection="1">
      <alignment horizontal="left" vertical="center" wrapText="1"/>
    </xf>
    <xf numFmtId="0" fontId="2" fillId="8" borderId="0" xfId="0" applyNumberFormat="1" applyFont="1" applyFill="1" applyBorder="1" applyAlignment="1" applyProtection="1">
      <alignment horizontal="left"/>
    </xf>
    <xf numFmtId="0" fontId="4" fillId="8" borderId="0" xfId="0" applyFont="1" applyFill="1" applyBorder="1" applyAlignment="1" applyProtection="1">
      <alignment wrapText="1"/>
    </xf>
    <xf numFmtId="0" fontId="2" fillId="8" borderId="0" xfId="0" applyFont="1" applyFill="1" applyBorder="1" applyProtection="1"/>
    <xf numFmtId="165" fontId="2" fillId="8" borderId="0" xfId="0" applyNumberFormat="1" applyFont="1" applyFill="1" applyBorder="1" applyProtection="1"/>
    <xf numFmtId="0" fontId="0" fillId="8" borderId="0" xfId="0" applyFill="1" applyBorder="1" applyProtection="1"/>
    <xf numFmtId="0" fontId="0" fillId="8" borderId="0" xfId="0" applyFill="1" applyProtection="1"/>
    <xf numFmtId="0" fontId="7" fillId="8" borderId="1" xfId="1" applyFont="1" applyFill="1" applyBorder="1" applyAlignment="1" applyProtection="1">
      <alignment horizontal="left" vertical="center" wrapText="1"/>
    </xf>
    <xf numFmtId="0" fontId="43" fillId="8" borderId="1" xfId="0" applyFont="1" applyFill="1" applyBorder="1" applyAlignment="1" applyProtection="1">
      <alignment horizontal="left" vertical="center" wrapText="1"/>
    </xf>
    <xf numFmtId="0" fontId="0" fillId="10" borderId="0" xfId="0" applyFill="1" applyProtection="1"/>
    <xf numFmtId="0" fontId="13" fillId="8" borderId="1" xfId="0" applyFont="1" applyFill="1" applyBorder="1" applyAlignment="1" applyProtection="1">
      <alignment horizontal="justify" vertical="center"/>
    </xf>
    <xf numFmtId="0" fontId="43" fillId="8" borderId="0" xfId="0" applyFont="1" applyFill="1" applyBorder="1" applyAlignment="1" applyProtection="1">
      <alignment wrapText="1"/>
    </xf>
    <xf numFmtId="0" fontId="0" fillId="0" borderId="0" xfId="0" applyBorder="1" applyProtection="1"/>
    <xf numFmtId="0" fontId="0" fillId="0" borderId="10" xfId="0" applyBorder="1" applyProtection="1"/>
    <xf numFmtId="0" fontId="0" fillId="0" borderId="1" xfId="0" applyBorder="1" applyProtection="1"/>
    <xf numFmtId="0" fontId="20" fillId="5" borderId="1" xfId="0" applyFont="1" applyFill="1" applyBorder="1" applyAlignment="1" applyProtection="1">
      <alignment wrapText="1"/>
    </xf>
    <xf numFmtId="0" fontId="0" fillId="5" borderId="1" xfId="0" applyFill="1" applyBorder="1" applyProtection="1"/>
    <xf numFmtId="166" fontId="0" fillId="5" borderId="1" xfId="0" applyNumberFormat="1" applyFill="1" applyBorder="1" applyProtection="1"/>
    <xf numFmtId="0" fontId="0" fillId="5" borderId="0" xfId="0" applyFill="1" applyBorder="1" applyProtection="1"/>
    <xf numFmtId="0" fontId="0" fillId="5" borderId="10" xfId="0" applyFill="1" applyBorder="1" applyProtection="1"/>
    <xf numFmtId="0" fontId="2" fillId="0" borderId="0" xfId="0" applyFont="1" applyFill="1" applyBorder="1" applyAlignment="1" applyProtection="1"/>
    <xf numFmtId="16" fontId="2" fillId="8" borderId="1" xfId="0" applyNumberFormat="1" applyFont="1" applyFill="1" applyBorder="1" applyAlignment="1" applyProtection="1">
      <alignment horizontal="right" vertical="center"/>
    </xf>
    <xf numFmtId="0" fontId="0" fillId="5" borderId="0" xfId="0" applyFill="1" applyProtection="1"/>
    <xf numFmtId="166" fontId="0" fillId="0" borderId="0" xfId="0" applyNumberFormat="1" applyFill="1" applyProtection="1"/>
    <xf numFmtId="0" fontId="0" fillId="0" borderId="0" xfId="0" applyAlignment="1" applyProtection="1">
      <alignment horizontal="left"/>
    </xf>
    <xf numFmtId="0" fontId="0" fillId="0" borderId="0" xfId="0" applyAlignment="1" applyProtection="1">
      <alignment horizontal="left"/>
      <protection locked="0"/>
    </xf>
    <xf numFmtId="0" fontId="0" fillId="0" borderId="0" xfId="0" applyProtection="1">
      <protection locked="0"/>
    </xf>
    <xf numFmtId="0" fontId="0" fillId="0" borderId="0" xfId="0" applyAlignment="1" applyProtection="1">
      <alignment vertical="center"/>
    </xf>
    <xf numFmtId="0" fontId="0" fillId="0" borderId="3" xfId="0" applyBorder="1" applyAlignment="1" applyProtection="1"/>
    <xf numFmtId="3" fontId="11" fillId="3" borderId="4" xfId="0" applyNumberFormat="1" applyFont="1" applyFill="1" applyBorder="1" applyAlignment="1" applyProtection="1">
      <alignment horizontal="center" wrapText="1"/>
    </xf>
    <xf numFmtId="0" fontId="11" fillId="3" borderId="4" xfId="0" applyFont="1" applyFill="1" applyBorder="1" applyAlignment="1" applyProtection="1">
      <alignment horizontal="center" wrapText="1"/>
    </xf>
    <xf numFmtId="3" fontId="11" fillId="3" borderId="6" xfId="0" applyNumberFormat="1" applyFont="1" applyFill="1" applyBorder="1" applyAlignment="1" applyProtection="1">
      <alignment horizontal="center" wrapText="1"/>
    </xf>
    <xf numFmtId="0" fontId="11" fillId="3" borderId="6" xfId="0" applyFont="1" applyFill="1" applyBorder="1" applyAlignment="1" applyProtection="1">
      <alignment horizontal="center" wrapText="1"/>
    </xf>
    <xf numFmtId="0" fontId="2" fillId="5" borderId="15" xfId="0" applyNumberFormat="1" applyFont="1" applyFill="1" applyBorder="1" applyAlignment="1" applyProtection="1">
      <alignment horizontal="right" vertical="center"/>
    </xf>
    <xf numFmtId="0" fontId="2" fillId="8" borderId="4" xfId="0" applyNumberFormat="1" applyFont="1" applyFill="1" applyBorder="1" applyAlignment="1" applyProtection="1">
      <alignment horizontal="right" vertical="center"/>
    </xf>
    <xf numFmtId="0" fontId="4" fillId="8" borderId="4" xfId="0" applyFont="1" applyFill="1" applyBorder="1" applyAlignment="1" applyProtection="1">
      <alignment wrapText="1"/>
    </xf>
    <xf numFmtId="0" fontId="2" fillId="8" borderId="4" xfId="0" applyFont="1" applyFill="1" applyBorder="1" applyProtection="1"/>
    <xf numFmtId="165" fontId="2" fillId="8" borderId="4" xfId="0" applyNumberFormat="1" applyFont="1" applyFill="1" applyBorder="1" applyProtection="1"/>
    <xf numFmtId="0" fontId="11" fillId="0" borderId="0" xfId="0" applyFont="1" applyBorder="1" applyAlignment="1" applyProtection="1">
      <alignment horizontal="center" wrapText="1"/>
    </xf>
    <xf numFmtId="165" fontId="2" fillId="8" borderId="1" xfId="0" applyNumberFormat="1" applyFont="1" applyFill="1" applyBorder="1" applyProtection="1"/>
    <xf numFmtId="3" fontId="11" fillId="0" borderId="4" xfId="0" applyNumberFormat="1" applyFont="1" applyBorder="1" applyAlignment="1" applyProtection="1">
      <alignment horizontal="center" vertical="center"/>
    </xf>
    <xf numFmtId="0" fontId="11" fillId="0" borderId="4" xfId="0" applyFont="1" applyBorder="1" applyAlignment="1" applyProtection="1">
      <alignment horizontal="center" vertical="center"/>
    </xf>
    <xf numFmtId="3" fontId="11" fillId="0" borderId="6" xfId="0" applyNumberFormat="1" applyFont="1" applyBorder="1" applyAlignment="1" applyProtection="1">
      <alignment horizontal="center" vertical="center"/>
    </xf>
    <xf numFmtId="3" fontId="40" fillId="8" borderId="1" xfId="1" applyNumberFormat="1" applyFont="1" applyFill="1" applyBorder="1" applyAlignment="1" applyProtection="1">
      <alignment horizontal="left" vertical="center" wrapText="1"/>
    </xf>
    <xf numFmtId="0" fontId="5" fillId="0" borderId="10" xfId="0" applyFont="1" applyBorder="1" applyAlignment="1" applyProtection="1">
      <alignment wrapText="1"/>
    </xf>
    <xf numFmtId="0" fontId="4" fillId="0" borderId="10" xfId="0" applyFont="1" applyBorder="1" applyAlignment="1" applyProtection="1">
      <alignment wrapText="1"/>
    </xf>
    <xf numFmtId="3" fontId="11" fillId="0" borderId="5" xfId="0" applyNumberFormat="1" applyFont="1" applyBorder="1" applyAlignment="1" applyProtection="1">
      <alignment horizontal="center" vertical="center"/>
    </xf>
    <xf numFmtId="0" fontId="11" fillId="0" borderId="23" xfId="0" applyFont="1" applyBorder="1" applyAlignment="1" applyProtection="1">
      <alignment horizontal="center" vertical="center"/>
    </xf>
    <xf numFmtId="3" fontId="0" fillId="0" borderId="4" xfId="0" applyNumberFormat="1" applyBorder="1" applyAlignment="1" applyProtection="1">
      <alignment vertical="center" wrapText="1"/>
    </xf>
    <xf numFmtId="0" fontId="5" fillId="0" borderId="1" xfId="0" applyFont="1" applyBorder="1" applyAlignment="1" applyProtection="1">
      <alignment vertical="top" wrapText="1"/>
    </xf>
    <xf numFmtId="0" fontId="11" fillId="0" borderId="7" xfId="0" applyFont="1" applyBorder="1" applyAlignment="1" applyProtection="1">
      <alignment horizontal="center" vertical="center"/>
    </xf>
    <xf numFmtId="0" fontId="4" fillId="0" borderId="8" xfId="0" applyFont="1" applyBorder="1" applyAlignment="1" applyProtection="1">
      <alignment vertical="top" wrapText="1"/>
    </xf>
    <xf numFmtId="0" fontId="11" fillId="0" borderId="6" xfId="0" applyFont="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4" fillId="0" borderId="0" xfId="0" applyFont="1" applyFill="1" applyBorder="1" applyAlignment="1" applyProtection="1">
      <alignment wrapText="1"/>
    </xf>
    <xf numFmtId="0" fontId="0" fillId="0" borderId="0" xfId="0" applyFill="1" applyBorder="1" applyProtection="1"/>
    <xf numFmtId="0" fontId="0" fillId="0" borderId="0" xfId="0" applyBorder="1" applyAlignment="1" applyProtection="1">
      <alignment horizontal="center" wrapText="1"/>
    </xf>
    <xf numFmtId="0" fontId="0" fillId="0" borderId="3" xfId="0" applyBorder="1" applyAlignment="1" applyProtection="1">
      <alignment horizontal="center" wrapText="1"/>
    </xf>
    <xf numFmtId="0" fontId="0" fillId="0" borderId="3" xfId="0" applyBorder="1" applyProtection="1"/>
    <xf numFmtId="0" fontId="7" fillId="0" borderId="1" xfId="1" applyFont="1" applyFill="1" applyBorder="1" applyAlignment="1" applyProtection="1">
      <alignment horizontal="left" vertical="center" wrapText="1"/>
    </xf>
    <xf numFmtId="0" fontId="0" fillId="0" borderId="0" xfId="0" applyAlignment="1" applyProtection="1">
      <alignment wrapText="1"/>
    </xf>
    <xf numFmtId="0" fontId="2" fillId="8" borderId="0" xfId="0" applyNumberFormat="1" applyFont="1" applyFill="1" applyBorder="1" applyAlignment="1" applyProtection="1">
      <alignment horizontal="right" vertical="center"/>
    </xf>
    <xf numFmtId="0" fontId="11" fillId="0" borderId="0" xfId="0" applyFont="1" applyBorder="1" applyAlignment="1" applyProtection="1">
      <alignment horizontal="center"/>
    </xf>
    <xf numFmtId="0" fontId="11" fillId="0" borderId="4" xfId="0" applyFont="1" applyBorder="1" applyAlignment="1" applyProtection="1">
      <alignment horizontal="center"/>
    </xf>
    <xf numFmtId="0" fontId="0" fillId="6" borderId="6" xfId="0" applyFill="1" applyBorder="1" applyProtection="1">
      <protection locked="0"/>
    </xf>
    <xf numFmtId="0" fontId="0" fillId="0" borderId="0" xfId="0" applyAlignment="1" applyProtection="1">
      <alignment horizontal="center" vertical="center"/>
    </xf>
    <xf numFmtId="0" fontId="0" fillId="0" borderId="1" xfId="0" applyFont="1" applyBorder="1" applyAlignment="1" applyProtection="1">
      <alignment horizontal="center" vertical="top" wrapText="1"/>
    </xf>
    <xf numFmtId="0" fontId="2" fillId="8" borderId="1" xfId="0" applyFont="1" applyFill="1" applyBorder="1" applyAlignment="1" applyProtection="1">
      <alignment horizontal="center" vertical="center" wrapText="1"/>
    </xf>
    <xf numFmtId="0" fontId="2" fillId="5" borderId="15" xfId="0" applyNumberFormat="1" applyFont="1" applyFill="1" applyBorder="1" applyAlignment="1" applyProtection="1">
      <alignment horizontal="center" vertical="center"/>
    </xf>
    <xf numFmtId="165" fontId="2" fillId="5" borderId="15" xfId="0" applyNumberFormat="1" applyFont="1" applyFill="1" applyBorder="1" applyAlignment="1" applyProtection="1">
      <alignment vertical="center"/>
    </xf>
    <xf numFmtId="165" fontId="2" fillId="5" borderId="15" xfId="0" applyNumberFormat="1" applyFont="1" applyFill="1" applyBorder="1" applyAlignment="1" applyProtection="1">
      <alignment horizontal="center" vertical="center"/>
    </xf>
    <xf numFmtId="0" fontId="0" fillId="0" borderId="0" xfId="0" applyFont="1" applyProtection="1"/>
    <xf numFmtId="3" fontId="23" fillId="0" borderId="1" xfId="0" applyNumberFormat="1" applyFont="1" applyBorder="1" applyAlignment="1" applyProtection="1">
      <alignment vertical="center" wrapText="1"/>
    </xf>
    <xf numFmtId="0" fontId="38" fillId="0" borderId="0" xfId="0" applyFont="1" applyFill="1" applyBorder="1" applyAlignment="1" applyProtection="1">
      <alignment horizontal="center" wrapText="1"/>
    </xf>
    <xf numFmtId="0" fontId="0" fillId="0" borderId="0" xfId="0" applyFill="1" applyBorder="1" applyAlignment="1" applyProtection="1">
      <alignment wrapText="1"/>
    </xf>
    <xf numFmtId="0" fontId="13" fillId="0" borderId="1" xfId="0" applyFont="1" applyBorder="1" applyAlignment="1" applyProtection="1">
      <alignment horizontal="left" vertical="center" wrapText="1"/>
    </xf>
    <xf numFmtId="0" fontId="2" fillId="9" borderId="1" xfId="0" applyNumberFormat="1" applyFont="1" applyFill="1" applyBorder="1" applyAlignment="1" applyProtection="1">
      <alignment horizontal="center" vertical="center"/>
    </xf>
    <xf numFmtId="0" fontId="4" fillId="9" borderId="1" xfId="0" applyFont="1" applyFill="1" applyBorder="1" applyAlignment="1" applyProtection="1">
      <alignment vertical="center" wrapText="1"/>
    </xf>
    <xf numFmtId="0" fontId="2" fillId="9" borderId="1" xfId="0" applyFont="1" applyFill="1" applyBorder="1" applyProtection="1"/>
    <xf numFmtId="165" fontId="2" fillId="9" borderId="1" xfId="0" applyNumberFormat="1" applyFont="1" applyFill="1" applyBorder="1" applyProtection="1"/>
    <xf numFmtId="0" fontId="0" fillId="0" borderId="16" xfId="0" applyBorder="1" applyProtection="1"/>
    <xf numFmtId="0" fontId="0" fillId="0" borderId="21" xfId="0" applyBorder="1" applyProtection="1"/>
    <xf numFmtId="0" fontId="2" fillId="8" borderId="0" xfId="0" applyNumberFormat="1" applyFont="1" applyFill="1" applyBorder="1" applyAlignment="1" applyProtection="1">
      <alignment horizontal="center" vertical="center"/>
    </xf>
    <xf numFmtId="0" fontId="31" fillId="0" borderId="0" xfId="0" applyFont="1" applyBorder="1" applyAlignment="1" applyProtection="1">
      <alignment horizontal="left"/>
    </xf>
    <xf numFmtId="0" fontId="29" fillId="0" borderId="0" xfId="0" applyFont="1" applyFill="1" applyBorder="1" applyAlignment="1" applyProtection="1">
      <alignment horizontal="center"/>
    </xf>
    <xf numFmtId="0" fontId="11" fillId="0" borderId="0" xfId="0" applyFont="1" applyFill="1" applyBorder="1" applyAlignment="1" applyProtection="1">
      <alignment horizontal="center"/>
    </xf>
    <xf numFmtId="0" fontId="0" fillId="0" borderId="20" xfId="0" applyBorder="1" applyProtection="1"/>
    <xf numFmtId="0" fontId="2" fillId="9" borderId="15" xfId="0" applyNumberFormat="1" applyFont="1" applyFill="1" applyBorder="1" applyAlignment="1" applyProtection="1">
      <alignment horizontal="center" vertical="center"/>
    </xf>
    <xf numFmtId="0" fontId="4" fillId="9" borderId="15" xfId="0" applyFont="1" applyFill="1" applyBorder="1" applyAlignment="1" applyProtection="1">
      <alignment wrapText="1"/>
    </xf>
    <xf numFmtId="0" fontId="2" fillId="9" borderId="15" xfId="0" applyFont="1" applyFill="1" applyBorder="1" applyProtection="1"/>
    <xf numFmtId="165" fontId="2" fillId="9" borderId="15" xfId="0" applyNumberFormat="1" applyFont="1" applyFill="1" applyBorder="1" applyProtection="1"/>
    <xf numFmtId="0" fontId="14" fillId="6" borderId="1" xfId="0" applyFont="1" applyFill="1" applyBorder="1" applyAlignment="1" applyProtection="1">
      <alignment wrapText="1"/>
      <protection locked="0"/>
    </xf>
    <xf numFmtId="0" fontId="0" fillId="0" borderId="0" xfId="0" applyAlignment="1" applyProtection="1">
      <alignment horizontal="center" vertical="center"/>
      <protection locked="0"/>
    </xf>
    <xf numFmtId="0" fontId="0" fillId="0" borderId="3" xfId="0" applyBorder="1" applyAlignment="1" applyProtection="1">
      <alignment wrapText="1"/>
    </xf>
    <xf numFmtId="0" fontId="45" fillId="0" borderId="0" xfId="0" applyFont="1" applyAlignment="1" applyProtection="1">
      <alignment vertical="center" wrapText="1"/>
    </xf>
    <xf numFmtId="0" fontId="2" fillId="5" borderId="15" xfId="0" applyNumberFormat="1" applyFont="1" applyFill="1" applyBorder="1" applyAlignment="1" applyProtection="1">
      <alignment horizontal="right"/>
    </xf>
    <xf numFmtId="0" fontId="11" fillId="0" borderId="0" xfId="0" applyFont="1" applyBorder="1" applyProtection="1"/>
    <xf numFmtId="0" fontId="2" fillId="0" borderId="0" xfId="0" applyNumberFormat="1" applyFont="1" applyFill="1" applyBorder="1" applyAlignment="1" applyProtection="1">
      <alignment horizontal="right"/>
    </xf>
    <xf numFmtId="0" fontId="0" fillId="0" borderId="0" xfId="0" applyFill="1" applyBorder="1" applyProtection="1">
      <protection locked="0"/>
    </xf>
    <xf numFmtId="0" fontId="0" fillId="0" borderId="0" xfId="0" applyAlignment="1" applyProtection="1">
      <alignment horizontal="center"/>
    </xf>
    <xf numFmtId="0" fontId="0" fillId="0" borderId="3" xfId="0" applyBorder="1" applyAlignment="1" applyProtection="1">
      <alignment horizontal="center"/>
    </xf>
    <xf numFmtId="0" fontId="11" fillId="0" borderId="4" xfId="0" applyFont="1" applyBorder="1" applyAlignment="1" applyProtection="1">
      <alignment vertical="center"/>
    </xf>
    <xf numFmtId="0" fontId="7" fillId="0" borderId="1" xfId="0" applyFont="1" applyFill="1" applyBorder="1" applyAlignment="1" applyProtection="1">
      <alignment vertical="top" wrapText="1"/>
    </xf>
    <xf numFmtId="0" fontId="0" fillId="0" borderId="0" xfId="0" applyAlignment="1" applyProtection="1">
      <alignment horizontal="center"/>
      <protection locked="0"/>
    </xf>
    <xf numFmtId="0" fontId="11" fillId="0" borderId="1" xfId="0" applyFont="1" applyBorder="1" applyAlignment="1" applyProtection="1">
      <alignment horizontal="right" vertical="center"/>
    </xf>
    <xf numFmtId="0" fontId="13" fillId="0" borderId="8" xfId="0" applyFont="1" applyBorder="1" applyAlignment="1" applyProtection="1">
      <alignment horizontal="left" wrapText="1"/>
    </xf>
    <xf numFmtId="0" fontId="23" fillId="0" borderId="1" xfId="0" applyFont="1" applyBorder="1" applyAlignment="1" applyProtection="1">
      <alignment horizontal="center" vertical="center"/>
    </xf>
    <xf numFmtId="0" fontId="23" fillId="0" borderId="5" xfId="0" applyFont="1" applyBorder="1" applyAlignment="1" applyProtection="1">
      <alignment horizontal="center" vertical="center"/>
    </xf>
    <xf numFmtId="10" fontId="7" fillId="0" borderId="1" xfId="0" applyNumberFormat="1" applyFont="1" applyBorder="1" applyAlignment="1" applyProtection="1">
      <alignment vertical="top" wrapText="1"/>
    </xf>
    <xf numFmtId="0" fontId="2" fillId="8" borderId="0" xfId="0" applyNumberFormat="1" applyFont="1" applyFill="1" applyBorder="1" applyAlignment="1" applyProtection="1">
      <alignment horizontal="right"/>
    </xf>
    <xf numFmtId="0" fontId="31" fillId="0" borderId="3" xfId="0" applyFont="1" applyFill="1" applyBorder="1" applyAlignment="1" applyProtection="1">
      <alignment horizontal="left"/>
    </xf>
    <xf numFmtId="0" fontId="14" fillId="5" borderId="19" xfId="0" applyFont="1" applyFill="1" applyBorder="1" applyAlignment="1" applyProtection="1">
      <alignment wrapText="1"/>
    </xf>
    <xf numFmtId="0" fontId="13" fillId="0" borderId="4" xfId="0" applyFont="1" applyBorder="1" applyAlignment="1" applyProtection="1">
      <alignment horizontal="center" vertical="center"/>
    </xf>
    <xf numFmtId="0" fontId="11" fillId="0" borderId="5" xfId="0" applyFont="1" applyBorder="1" applyAlignment="1" applyProtection="1">
      <alignment horizontal="center" vertical="center"/>
    </xf>
    <xf numFmtId="0" fontId="11" fillId="0" borderId="5" xfId="0" applyFont="1" applyBorder="1" applyAlignment="1" applyProtection="1">
      <alignment horizontal="right" vertical="center"/>
    </xf>
    <xf numFmtId="0" fontId="13" fillId="0" borderId="0" xfId="0" applyFont="1" applyBorder="1" applyAlignment="1" applyProtection="1">
      <alignment horizontal="right"/>
    </xf>
    <xf numFmtId="0" fontId="13" fillId="0" borderId="0" xfId="0" applyFont="1" applyBorder="1" applyAlignment="1" applyProtection="1">
      <alignment horizontal="center"/>
    </xf>
    <xf numFmtId="0" fontId="13" fillId="0" borderId="3" xfId="0" applyFont="1" applyBorder="1" applyAlignment="1" applyProtection="1">
      <alignment horizontal="center" wrapText="1"/>
    </xf>
    <xf numFmtId="0" fontId="11" fillId="0" borderId="1" xfId="0" applyFont="1" applyBorder="1" applyAlignment="1" applyProtection="1">
      <alignment horizontal="right"/>
    </xf>
    <xf numFmtId="0" fontId="37" fillId="0" borderId="0" xfId="0" applyFont="1" applyProtection="1"/>
    <xf numFmtId="0" fontId="11" fillId="0" borderId="5" xfId="0" applyFont="1" applyBorder="1" applyAlignment="1" applyProtection="1">
      <alignment horizontal="right"/>
    </xf>
    <xf numFmtId="0" fontId="11" fillId="0" borderId="6" xfId="0" applyFont="1" applyFill="1" applyBorder="1" applyAlignment="1" applyProtection="1">
      <alignment horizontal="right"/>
    </xf>
    <xf numFmtId="0" fontId="11" fillId="0" borderId="6" xfId="0" applyFont="1" applyFill="1" applyBorder="1" applyAlignment="1" applyProtection="1">
      <alignment horizontal="right" vertical="center"/>
    </xf>
    <xf numFmtId="0" fontId="2" fillId="0" borderId="17" xfId="1" applyFont="1" applyBorder="1" applyAlignment="1" applyProtection="1">
      <alignment horizontal="center" vertical="center"/>
    </xf>
    <xf numFmtId="0" fontId="4" fillId="0" borderId="1" xfId="0" applyFont="1" applyBorder="1" applyAlignment="1" applyProtection="1">
      <alignment vertical="center"/>
    </xf>
    <xf numFmtId="0" fontId="7" fillId="0" borderId="1" xfId="0" applyFont="1" applyBorder="1" applyAlignment="1" applyProtection="1">
      <alignment vertical="center" wrapText="1"/>
    </xf>
    <xf numFmtId="0" fontId="4" fillId="0" borderId="1" xfId="0" applyFont="1" applyBorder="1" applyAlignment="1" applyProtection="1">
      <alignment vertical="center" wrapText="1"/>
    </xf>
    <xf numFmtId="0" fontId="6" fillId="0" borderId="5" xfId="0" applyFont="1" applyBorder="1" applyAlignment="1" applyProtection="1">
      <alignment vertical="center" wrapText="1"/>
    </xf>
    <xf numFmtId="0" fontId="5" fillId="3" borderId="4" xfId="1" applyFont="1" applyFill="1" applyBorder="1" applyAlignment="1" applyProtection="1">
      <alignment horizontal="left" vertical="center" wrapText="1"/>
    </xf>
    <xf numFmtId="0" fontId="13" fillId="0" borderId="24" xfId="0" applyFont="1" applyBorder="1" applyAlignment="1" applyProtection="1">
      <alignment wrapText="1"/>
    </xf>
    <xf numFmtId="0" fontId="13" fillId="0" borderId="1" xfId="0" applyFont="1" applyBorder="1" applyAlignment="1" applyProtection="1">
      <alignment wrapText="1"/>
    </xf>
    <xf numFmtId="0" fontId="7" fillId="0" borderId="1" xfId="0" applyFont="1" applyFill="1" applyBorder="1" applyAlignment="1" applyProtection="1">
      <alignment vertical="center" wrapText="1"/>
    </xf>
    <xf numFmtId="10" fontId="7" fillId="0" borderId="1" xfId="0" applyNumberFormat="1" applyFont="1" applyBorder="1" applyAlignment="1" applyProtection="1">
      <alignment vertical="center" wrapText="1"/>
    </xf>
    <xf numFmtId="0" fontId="20" fillId="11" borderId="4" xfId="0" applyFont="1" applyFill="1" applyBorder="1" applyAlignment="1" applyProtection="1">
      <alignment wrapText="1"/>
    </xf>
    <xf numFmtId="0" fontId="44" fillId="11" borderId="4" xfId="0" applyFont="1" applyFill="1" applyBorder="1" applyAlignment="1" applyProtection="1">
      <alignment wrapText="1"/>
    </xf>
    <xf numFmtId="165" fontId="2" fillId="11" borderId="4" xfId="0" applyNumberFormat="1" applyFont="1" applyFill="1" applyBorder="1" applyProtection="1"/>
    <xf numFmtId="0" fontId="0" fillId="11" borderId="4" xfId="0" applyFill="1" applyBorder="1" applyProtection="1"/>
    <xf numFmtId="0" fontId="44" fillId="11" borderId="1" xfId="0" applyFont="1" applyFill="1" applyBorder="1" applyAlignment="1" applyProtection="1">
      <alignment wrapText="1"/>
    </xf>
    <xf numFmtId="165" fontId="2" fillId="11" borderId="1" xfId="0" applyNumberFormat="1" applyFont="1" applyFill="1" applyBorder="1" applyProtection="1"/>
    <xf numFmtId="166" fontId="0" fillId="11" borderId="1" xfId="0" applyNumberFormat="1" applyFill="1" applyBorder="1" applyProtection="1"/>
    <xf numFmtId="0" fontId="0" fillId="11" borderId="1" xfId="0" applyFill="1" applyBorder="1" applyProtection="1"/>
    <xf numFmtId="0" fontId="3" fillId="2" borderId="11" xfId="0" applyFont="1" applyFill="1" applyBorder="1" applyAlignment="1" applyProtection="1">
      <alignment horizontal="center" vertical="center"/>
    </xf>
    <xf numFmtId="0" fontId="0" fillId="0" borderId="2" xfId="0" applyBorder="1" applyAlignment="1" applyProtection="1">
      <alignment horizontal="center" vertical="center"/>
    </xf>
    <xf numFmtId="0" fontId="3" fillId="2" borderId="11" xfId="0" applyFont="1" applyFill="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2" xfId="0" applyBorder="1" applyAlignment="1" applyProtection="1">
      <alignment vertical="center"/>
    </xf>
    <xf numFmtId="0" fontId="14" fillId="5" borderId="18" xfId="0" applyFont="1" applyFill="1" applyBorder="1" applyAlignment="1" applyProtection="1">
      <alignment horizontal="center" vertical="center" wrapText="1"/>
    </xf>
    <xf numFmtId="0" fontId="14" fillId="5" borderId="19" xfId="0" applyFont="1" applyFill="1" applyBorder="1" applyAlignment="1" applyProtection="1">
      <alignment horizontal="center" vertical="center" wrapText="1"/>
    </xf>
    <xf numFmtId="0" fontId="3" fillId="2" borderId="11" xfId="0" applyFont="1" applyFill="1" applyBorder="1" applyAlignment="1" applyProtection="1">
      <alignment horizontal="center" wrapText="1"/>
    </xf>
    <xf numFmtId="0" fontId="0" fillId="0" borderId="2" xfId="0" applyBorder="1" applyAlignment="1" applyProtection="1">
      <alignment horizontal="center" wrapText="1"/>
    </xf>
    <xf numFmtId="4" fontId="3" fillId="2" borderId="11" xfId="0" applyNumberFormat="1" applyFont="1" applyFill="1" applyBorder="1" applyAlignment="1" applyProtection="1">
      <alignment horizontal="center" vertical="center" wrapText="1"/>
    </xf>
    <xf numFmtId="0" fontId="2" fillId="0" borderId="2" xfId="0" applyFont="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5" fillId="0" borderId="14" xfId="0" applyFont="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14" fillId="5" borderId="11" xfId="0" applyFont="1" applyFill="1" applyBorder="1" applyAlignment="1" applyProtection="1">
      <alignment horizontal="center" vertical="center" wrapText="1"/>
    </xf>
    <xf numFmtId="0" fontId="14" fillId="5" borderId="2" xfId="0" applyFont="1" applyFill="1" applyBorder="1" applyAlignment="1" applyProtection="1">
      <alignment horizontal="center" vertical="center" wrapText="1"/>
    </xf>
    <xf numFmtId="0" fontId="24" fillId="0" borderId="3" xfId="1" applyFont="1" applyFill="1" applyBorder="1" applyAlignment="1" applyProtection="1">
      <alignment horizontal="center" vertical="center"/>
    </xf>
    <xf numFmtId="0" fontId="0" fillId="0" borderId="3" xfId="0" applyBorder="1" applyAlignment="1" applyProtection="1"/>
    <xf numFmtId="0" fontId="24" fillId="0" borderId="3" xfId="1" applyFont="1" applyFill="1" applyBorder="1" applyAlignment="1" applyProtection="1">
      <alignment horizontal="left"/>
    </xf>
    <xf numFmtId="0" fontId="25" fillId="0" borderId="3" xfId="0" applyFont="1" applyBorder="1" applyAlignment="1" applyProtection="1"/>
    <xf numFmtId="0" fontId="16" fillId="8" borderId="0" xfId="1" applyFont="1" applyFill="1" applyBorder="1" applyAlignment="1" applyProtection="1">
      <alignment horizontal="left"/>
    </xf>
    <xf numFmtId="0" fontId="31" fillId="8" borderId="0" xfId="0" applyFont="1" applyFill="1" applyBorder="1" applyAlignment="1" applyProtection="1"/>
    <xf numFmtId="0" fontId="16" fillId="8" borderId="22" xfId="1" applyFont="1" applyFill="1" applyBorder="1" applyAlignment="1" applyProtection="1">
      <alignment horizontal="left"/>
    </xf>
  </cellXfs>
  <cellStyles count="3">
    <cellStyle name="Navadno" xfId="0" builtinId="0"/>
    <cellStyle name="Navadno 2" xfId="1"/>
    <cellStyle name="Valuta 2" xfId="2"/>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1</xdr:col>
      <xdr:colOff>190500</xdr:colOff>
      <xdr:row>44</xdr:row>
      <xdr:rowOff>142875</xdr:rowOff>
    </xdr:to>
    <xdr:pic>
      <xdr:nvPicPr>
        <xdr:cNvPr id="2" name="Picture 1" hidden="1">
          <a:extLst>
            <a:ext uri="{FF2B5EF4-FFF2-40B4-BE49-F238E27FC236}">
              <a16:creationId xmlns="" xmlns:a16="http://schemas.microsoft.com/office/drawing/2014/main" id="{00000000-0008-0000-0000-000002000000}"/>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94078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190500</xdr:colOff>
      <xdr:row>44</xdr:row>
      <xdr:rowOff>142875</xdr:rowOff>
    </xdr:to>
    <xdr:pic>
      <xdr:nvPicPr>
        <xdr:cNvPr id="3" name="Picture 2" hidden="1">
          <a:extLst>
            <a:ext uri="{FF2B5EF4-FFF2-40B4-BE49-F238E27FC236}">
              <a16:creationId xmlns="" xmlns:a16="http://schemas.microsoft.com/office/drawing/2014/main" id="{00000000-0008-0000-0000-000003000000}"/>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94078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190500</xdr:colOff>
      <xdr:row>44</xdr:row>
      <xdr:rowOff>142875</xdr:rowOff>
    </xdr:to>
    <xdr:pic>
      <xdr:nvPicPr>
        <xdr:cNvPr id="4" name="Picture 3" hidden="1">
          <a:extLst>
            <a:ext uri="{FF2B5EF4-FFF2-40B4-BE49-F238E27FC236}">
              <a16:creationId xmlns="" xmlns:a16="http://schemas.microsoft.com/office/drawing/2014/main" id="{00000000-0008-0000-0000-000004000000}"/>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94078425"/>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F84"/>
  <sheetViews>
    <sheetView tabSelected="1" topLeftCell="A74" zoomScale="110" zoomScaleNormal="110" zoomScaleSheetLayoutView="100" workbookViewId="0">
      <selection activeCell="K82" sqref="K82"/>
    </sheetView>
  </sheetViews>
  <sheetFormatPr defaultRowHeight="15" x14ac:dyDescent="0.25"/>
  <cols>
    <col min="1" max="1" width="4.5703125" style="293" customWidth="1"/>
    <col min="2" max="2" width="38.7109375" style="254" customWidth="1"/>
    <col min="3" max="3" width="6.7109375" style="254" customWidth="1"/>
    <col min="4" max="4" width="4.140625" style="254" customWidth="1"/>
    <col min="5" max="5" width="14.5703125" style="254" customWidth="1"/>
    <col min="6" max="6" width="18" style="254" customWidth="1"/>
    <col min="7" max="7" width="8.5703125" style="254" customWidth="1"/>
    <col min="8" max="8" width="13.7109375" style="254" customWidth="1"/>
    <col min="9" max="9" width="11.7109375" style="254" customWidth="1"/>
    <col min="10" max="10" width="8.140625" style="254" customWidth="1"/>
    <col min="11" max="11" width="12.28515625" style="254" customWidth="1"/>
    <col min="12" max="12" width="18.28515625" style="254" customWidth="1"/>
    <col min="13" max="13" width="17.140625" style="254" customWidth="1"/>
    <col min="14" max="14" width="9.140625" style="254"/>
    <col min="15" max="15" width="33.7109375" style="254" customWidth="1"/>
    <col min="16" max="16384" width="9.140625" style="254"/>
  </cols>
  <sheetData>
    <row r="1" spans="1:13" x14ac:dyDescent="0.25">
      <c r="A1" s="152"/>
      <c r="B1" s="30" t="s">
        <v>35</v>
      </c>
      <c r="C1" s="16"/>
      <c r="D1" s="15"/>
      <c r="E1" s="15"/>
      <c r="F1" s="15"/>
      <c r="G1" s="15"/>
    </row>
    <row r="2" spans="1:13" x14ac:dyDescent="0.25">
      <c r="A2" s="152"/>
      <c r="B2" s="30" t="s">
        <v>53</v>
      </c>
      <c r="C2" s="16"/>
      <c r="D2" s="15"/>
      <c r="E2" s="15"/>
      <c r="F2" s="15"/>
      <c r="G2" s="15"/>
    </row>
    <row r="3" spans="1:13" x14ac:dyDescent="0.25">
      <c r="A3" s="152"/>
      <c r="B3" s="31" t="s">
        <v>82</v>
      </c>
      <c r="C3" s="18"/>
      <c r="D3" s="17"/>
      <c r="E3" s="17"/>
      <c r="F3" s="17"/>
      <c r="G3" s="17"/>
    </row>
    <row r="4" spans="1:13" s="255" customFormat="1" ht="27.75" customHeight="1" x14ac:dyDescent="0.25">
      <c r="A4" s="153"/>
      <c r="B4" s="33"/>
      <c r="C4" s="32"/>
      <c r="D4" s="34"/>
      <c r="E4" s="34"/>
      <c r="F4" s="34"/>
      <c r="G4" s="34"/>
      <c r="H4" s="37"/>
    </row>
    <row r="5" spans="1:13" s="255" customFormat="1" ht="15.75" thickBot="1" x14ac:dyDescent="0.3">
      <c r="A5" s="154"/>
      <c r="B5" s="39" t="s">
        <v>218</v>
      </c>
      <c r="C5" s="39"/>
      <c r="D5" s="39"/>
      <c r="E5" s="39"/>
      <c r="F5" s="39"/>
      <c r="G5" s="39"/>
      <c r="H5" s="40"/>
    </row>
    <row r="6" spans="1:13" ht="15" customHeight="1" x14ac:dyDescent="0.25">
      <c r="A6" s="412" t="s">
        <v>36</v>
      </c>
      <c r="B6" s="410" t="s">
        <v>61</v>
      </c>
      <c r="C6" s="419" t="s">
        <v>37</v>
      </c>
      <c r="D6" s="410" t="s">
        <v>6</v>
      </c>
      <c r="E6" s="412" t="s">
        <v>5</v>
      </c>
      <c r="F6" s="412" t="s">
        <v>57</v>
      </c>
      <c r="G6" s="160" t="s">
        <v>59</v>
      </c>
      <c r="H6" s="423" t="s">
        <v>58</v>
      </c>
      <c r="I6" s="425" t="s">
        <v>69</v>
      </c>
      <c r="J6" s="425" t="s">
        <v>70</v>
      </c>
      <c r="K6" s="425" t="s">
        <v>71</v>
      </c>
      <c r="L6" s="425" t="s">
        <v>72</v>
      </c>
      <c r="M6" s="425" t="s">
        <v>73</v>
      </c>
    </row>
    <row r="7" spans="1:13" ht="15.75" thickBot="1" x14ac:dyDescent="0.3">
      <c r="A7" s="413"/>
      <c r="B7" s="414"/>
      <c r="C7" s="420"/>
      <c r="D7" s="411"/>
      <c r="E7" s="413"/>
      <c r="F7" s="420"/>
      <c r="G7" s="256" t="s">
        <v>60</v>
      </c>
      <c r="H7" s="424"/>
      <c r="I7" s="426"/>
      <c r="J7" s="426"/>
      <c r="K7" s="426"/>
      <c r="L7" s="426"/>
      <c r="M7" s="426"/>
    </row>
    <row r="8" spans="1:13" ht="49.5" customHeight="1" x14ac:dyDescent="0.25">
      <c r="A8" s="249" t="s">
        <v>29</v>
      </c>
      <c r="B8" s="257" t="s">
        <v>219</v>
      </c>
      <c r="C8" s="166"/>
      <c r="D8" s="167"/>
      <c r="E8" s="402"/>
      <c r="F8" s="403"/>
      <c r="G8" s="402"/>
      <c r="H8" s="404"/>
      <c r="I8" s="161"/>
      <c r="J8" s="405"/>
      <c r="K8" s="161"/>
      <c r="L8" s="161"/>
      <c r="M8" s="161"/>
    </row>
    <row r="9" spans="1:13" x14ac:dyDescent="0.25">
      <c r="A9" s="198" t="s">
        <v>9</v>
      </c>
      <c r="B9" s="73" t="s">
        <v>83</v>
      </c>
      <c r="C9" s="194">
        <v>1300</v>
      </c>
      <c r="D9" s="169" t="s">
        <v>7</v>
      </c>
      <c r="E9" s="77"/>
      <c r="F9" s="150"/>
      <c r="G9" s="74"/>
      <c r="H9" s="45"/>
      <c r="I9" s="67">
        <v>0</v>
      </c>
      <c r="J9" s="49"/>
      <c r="K9" s="165">
        <f>I9+(I9*J9/100)</f>
        <v>0</v>
      </c>
      <c r="L9" s="165">
        <f>C9*I9</f>
        <v>0</v>
      </c>
      <c r="M9" s="165">
        <f>C9*K9</f>
        <v>0</v>
      </c>
    </row>
    <row r="10" spans="1:13" ht="81.75" customHeight="1" x14ac:dyDescent="0.25">
      <c r="A10" s="250" t="s">
        <v>30</v>
      </c>
      <c r="B10" s="258" t="s">
        <v>220</v>
      </c>
      <c r="C10" s="194"/>
      <c r="D10" s="169"/>
      <c r="E10" s="259"/>
      <c r="F10" s="406"/>
      <c r="G10" s="259"/>
      <c r="H10" s="407"/>
      <c r="I10" s="408"/>
      <c r="J10" s="409"/>
      <c r="K10" s="161"/>
      <c r="L10" s="161"/>
      <c r="M10" s="161"/>
    </row>
    <row r="11" spans="1:13" x14ac:dyDescent="0.25">
      <c r="A11" s="198" t="s">
        <v>10</v>
      </c>
      <c r="B11" s="73" t="s">
        <v>143</v>
      </c>
      <c r="C11" s="194">
        <v>1100</v>
      </c>
      <c r="D11" s="169" t="s">
        <v>7</v>
      </c>
      <c r="E11" s="74"/>
      <c r="F11" s="150"/>
      <c r="G11" s="74"/>
      <c r="H11" s="45"/>
      <c r="I11" s="67">
        <v>0</v>
      </c>
      <c r="J11" s="49"/>
      <c r="K11" s="165">
        <f>I11+(I11*J11/100)</f>
        <v>0</v>
      </c>
      <c r="L11" s="165">
        <f>C11*I11</f>
        <v>0</v>
      </c>
      <c r="M11" s="165">
        <f>C11*K11</f>
        <v>0</v>
      </c>
    </row>
    <row r="12" spans="1:13" ht="79.5" x14ac:dyDescent="0.25">
      <c r="A12" s="250" t="s">
        <v>31</v>
      </c>
      <c r="B12" s="258" t="s">
        <v>221</v>
      </c>
      <c r="C12" s="194"/>
      <c r="D12" s="169"/>
      <c r="E12" s="259"/>
      <c r="F12" s="259"/>
      <c r="G12" s="259"/>
      <c r="H12" s="259"/>
      <c r="I12" s="259"/>
      <c r="J12" s="259"/>
      <c r="K12" s="161"/>
      <c r="L12" s="161"/>
      <c r="M12" s="161"/>
    </row>
    <row r="13" spans="1:13" x14ac:dyDescent="0.25">
      <c r="A13" s="198" t="s">
        <v>34</v>
      </c>
      <c r="B13" s="13" t="s">
        <v>85</v>
      </c>
      <c r="C13" s="194">
        <v>10</v>
      </c>
      <c r="D13" s="169" t="s">
        <v>7</v>
      </c>
      <c r="E13" s="74"/>
      <c r="F13" s="150"/>
      <c r="G13" s="74"/>
      <c r="H13" s="45"/>
      <c r="I13" s="67">
        <v>0</v>
      </c>
      <c r="J13" s="49"/>
      <c r="K13" s="165">
        <f>I13+(I13*J13/100)</f>
        <v>0</v>
      </c>
      <c r="L13" s="165">
        <f>C13*I13</f>
        <v>0</v>
      </c>
      <c r="M13" s="165">
        <f>C13*K13</f>
        <v>0</v>
      </c>
    </row>
    <row r="14" spans="1:13" ht="134.25" customHeight="1" x14ac:dyDescent="0.25">
      <c r="A14" s="250" t="s">
        <v>32</v>
      </c>
      <c r="B14" s="258" t="s">
        <v>222</v>
      </c>
      <c r="C14" s="194">
        <v>50</v>
      </c>
      <c r="D14" s="169" t="s">
        <v>7</v>
      </c>
      <c r="E14" s="74"/>
      <c r="F14" s="150"/>
      <c r="G14" s="74"/>
      <c r="H14" s="45"/>
      <c r="I14" s="67">
        <v>0</v>
      </c>
      <c r="J14" s="49"/>
      <c r="K14" s="165">
        <f>I14+(I14*J14/100)</f>
        <v>0</v>
      </c>
      <c r="L14" s="165">
        <f>C14*I14</f>
        <v>0</v>
      </c>
      <c r="M14" s="165">
        <f>C14*K14</f>
        <v>0</v>
      </c>
    </row>
    <row r="15" spans="1:13" ht="15.75" thickBot="1" x14ac:dyDescent="0.3">
      <c r="A15" s="260"/>
      <c r="B15" s="261" t="s">
        <v>74</v>
      </c>
      <c r="C15" s="262"/>
      <c r="D15" s="55"/>
      <c r="E15" s="55"/>
      <c r="F15" s="55"/>
      <c r="G15" s="55"/>
      <c r="H15" s="263"/>
      <c r="I15" s="264"/>
      <c r="J15" s="264"/>
      <c r="K15" s="265"/>
      <c r="L15" s="265">
        <f>L9+L11+L13+L14</f>
        <v>0</v>
      </c>
      <c r="M15" s="265">
        <f>M9+M11+M13+M14</f>
        <v>0</v>
      </c>
    </row>
    <row r="16" spans="1:13" s="255" customFormat="1" x14ac:dyDescent="0.25">
      <c r="A16" s="153"/>
      <c r="B16" s="32"/>
      <c r="C16" s="32"/>
      <c r="D16" s="34"/>
      <c r="E16" s="34"/>
      <c r="F16" s="34"/>
      <c r="G16" s="34"/>
      <c r="H16" s="266"/>
    </row>
    <row r="17" spans="1:13" s="255" customFormat="1" ht="15.75" thickBot="1" x14ac:dyDescent="0.3">
      <c r="A17" s="154"/>
      <c r="B17" s="39" t="s">
        <v>223</v>
      </c>
      <c r="C17" s="39"/>
      <c r="D17" s="39"/>
      <c r="E17" s="39"/>
      <c r="F17" s="39"/>
      <c r="G17" s="39"/>
      <c r="H17" s="40"/>
    </row>
    <row r="18" spans="1:13" ht="15" customHeight="1" x14ac:dyDescent="0.25">
      <c r="A18" s="417" t="s">
        <v>36</v>
      </c>
      <c r="B18" s="410" t="s">
        <v>61</v>
      </c>
      <c r="C18" s="419" t="s">
        <v>37</v>
      </c>
      <c r="D18" s="410" t="s">
        <v>6</v>
      </c>
      <c r="E18" s="412" t="s">
        <v>5</v>
      </c>
      <c r="F18" s="412" t="s">
        <v>57</v>
      </c>
      <c r="G18" s="25" t="s">
        <v>59</v>
      </c>
      <c r="H18" s="421" t="s">
        <v>58</v>
      </c>
      <c r="I18" s="415" t="s">
        <v>69</v>
      </c>
      <c r="J18" s="415" t="s">
        <v>70</v>
      </c>
      <c r="K18" s="415" t="s">
        <v>71</v>
      </c>
      <c r="L18" s="415" t="s">
        <v>72</v>
      </c>
      <c r="M18" s="415" t="s">
        <v>73</v>
      </c>
    </row>
    <row r="19" spans="1:13" ht="15.75" thickBot="1" x14ac:dyDescent="0.3">
      <c r="A19" s="418"/>
      <c r="B19" s="414"/>
      <c r="C19" s="420"/>
      <c r="D19" s="411"/>
      <c r="E19" s="413"/>
      <c r="F19" s="420"/>
      <c r="G19" s="267" t="s">
        <v>60</v>
      </c>
      <c r="H19" s="422"/>
      <c r="I19" s="416"/>
      <c r="J19" s="416"/>
      <c r="K19" s="416"/>
      <c r="L19" s="416"/>
      <c r="M19" s="416"/>
    </row>
    <row r="20" spans="1:13" ht="78.75" customHeight="1" x14ac:dyDescent="0.25">
      <c r="A20" s="249" t="s">
        <v>29</v>
      </c>
      <c r="B20" s="268" t="s">
        <v>235</v>
      </c>
      <c r="C20" s="170">
        <v>100</v>
      </c>
      <c r="D20" s="167" t="s">
        <v>7</v>
      </c>
      <c r="E20" s="162"/>
      <c r="F20" s="163"/>
      <c r="G20" s="75"/>
      <c r="H20" s="164"/>
      <c r="I20" s="60">
        <v>0</v>
      </c>
      <c r="J20" s="57"/>
      <c r="K20" s="165">
        <f>I20+(I20*J20/100)</f>
        <v>0</v>
      </c>
      <c r="L20" s="165">
        <f>C20*I20</f>
        <v>0</v>
      </c>
      <c r="M20" s="165">
        <f>C20*K20</f>
        <v>0</v>
      </c>
    </row>
    <row r="21" spans="1:13" ht="104.25" customHeight="1" x14ac:dyDescent="0.25">
      <c r="A21" s="250" t="s">
        <v>30</v>
      </c>
      <c r="B21" s="258" t="s">
        <v>224</v>
      </c>
      <c r="C21" s="168">
        <v>50</v>
      </c>
      <c r="D21" s="169" t="s">
        <v>7</v>
      </c>
      <c r="E21" s="74"/>
      <c r="F21" s="150"/>
      <c r="G21" s="74"/>
      <c r="H21" s="45"/>
      <c r="I21" s="67">
        <v>0</v>
      </c>
      <c r="J21" s="49"/>
      <c r="K21" s="165">
        <f>I21+(I21*J21/100)</f>
        <v>0</v>
      </c>
      <c r="L21" s="165">
        <f>C21*I21</f>
        <v>0</v>
      </c>
      <c r="M21" s="165">
        <f>C21*K21</f>
        <v>0</v>
      </c>
    </row>
    <row r="22" spans="1:13" ht="15.75" thickBot="1" x14ac:dyDescent="0.3">
      <c r="A22" s="260"/>
      <c r="B22" s="261" t="s">
        <v>74</v>
      </c>
      <c r="C22" s="262"/>
      <c r="D22" s="55"/>
      <c r="E22" s="55"/>
      <c r="F22" s="55"/>
      <c r="G22" s="55"/>
      <c r="H22" s="263"/>
      <c r="I22" s="264"/>
      <c r="J22" s="264"/>
      <c r="K22" s="265"/>
      <c r="L22" s="265">
        <f>SUM(L20:L21)</f>
        <v>0</v>
      </c>
      <c r="M22" s="265">
        <f>SUM(M20:M21)</f>
        <v>0</v>
      </c>
    </row>
    <row r="23" spans="1:13" s="255" customFormat="1" x14ac:dyDescent="0.25">
      <c r="A23" s="153"/>
      <c r="B23" s="32"/>
      <c r="C23" s="32"/>
      <c r="D23" s="34"/>
      <c r="E23" s="34"/>
      <c r="F23" s="34"/>
      <c r="G23" s="34"/>
      <c r="H23" s="266"/>
    </row>
    <row r="24" spans="1:13" s="255" customFormat="1" ht="15.75" thickBot="1" x14ac:dyDescent="0.3">
      <c r="A24" s="154"/>
      <c r="B24" s="39" t="s">
        <v>225</v>
      </c>
      <c r="C24" s="39"/>
      <c r="D24" s="39"/>
      <c r="E24" s="39"/>
      <c r="F24" s="39"/>
      <c r="G24" s="39"/>
      <c r="H24" s="40"/>
    </row>
    <row r="25" spans="1:13" ht="15" customHeight="1" x14ac:dyDescent="0.25">
      <c r="A25" s="417" t="s">
        <v>36</v>
      </c>
      <c r="B25" s="410" t="s">
        <v>61</v>
      </c>
      <c r="C25" s="419" t="s">
        <v>37</v>
      </c>
      <c r="D25" s="410" t="s">
        <v>6</v>
      </c>
      <c r="E25" s="412" t="s">
        <v>5</v>
      </c>
      <c r="F25" s="412" t="s">
        <v>57</v>
      </c>
      <c r="G25" s="25" t="s">
        <v>59</v>
      </c>
      <c r="H25" s="421" t="s">
        <v>58</v>
      </c>
      <c r="I25" s="415" t="s">
        <v>69</v>
      </c>
      <c r="J25" s="415" t="s">
        <v>70</v>
      </c>
      <c r="K25" s="415" t="s">
        <v>71</v>
      </c>
      <c r="L25" s="415" t="s">
        <v>72</v>
      </c>
      <c r="M25" s="415" t="s">
        <v>73</v>
      </c>
    </row>
    <row r="26" spans="1:13" ht="15.75" thickBot="1" x14ac:dyDescent="0.3">
      <c r="A26" s="418"/>
      <c r="B26" s="414"/>
      <c r="C26" s="420"/>
      <c r="D26" s="411"/>
      <c r="E26" s="413"/>
      <c r="F26" s="420"/>
      <c r="G26" s="267" t="s">
        <v>60</v>
      </c>
      <c r="H26" s="422"/>
      <c r="I26" s="416"/>
      <c r="J26" s="416"/>
      <c r="K26" s="416"/>
      <c r="L26" s="416"/>
      <c r="M26" s="416"/>
    </row>
    <row r="27" spans="1:13" ht="97.5" customHeight="1" x14ac:dyDescent="0.25">
      <c r="A27" s="250" t="s">
        <v>29</v>
      </c>
      <c r="B27" s="269" t="s">
        <v>226</v>
      </c>
      <c r="C27" s="168"/>
      <c r="D27" s="169"/>
      <c r="E27" s="259"/>
      <c r="F27" s="259"/>
      <c r="G27" s="259"/>
      <c r="H27" s="259"/>
      <c r="I27" s="259"/>
      <c r="J27" s="259"/>
      <c r="K27" s="259"/>
      <c r="L27" s="259"/>
      <c r="M27" s="259"/>
    </row>
    <row r="28" spans="1:13" ht="15" customHeight="1" x14ac:dyDescent="0.25">
      <c r="A28" s="198" t="s">
        <v>9</v>
      </c>
      <c r="B28" s="73" t="s">
        <v>228</v>
      </c>
      <c r="C28" s="168">
        <v>100</v>
      </c>
      <c r="D28" s="169" t="s">
        <v>227</v>
      </c>
      <c r="E28" s="74"/>
      <c r="F28" s="150"/>
      <c r="G28" s="77"/>
      <c r="H28" s="45"/>
      <c r="I28" s="60">
        <v>0</v>
      </c>
      <c r="J28" s="49"/>
      <c r="K28" s="165">
        <f>I28+(I28*J28/100)</f>
        <v>0</v>
      </c>
      <c r="L28" s="165">
        <f>C28*I28</f>
        <v>0</v>
      </c>
      <c r="M28" s="165">
        <f>C28*K28</f>
        <v>0</v>
      </c>
    </row>
    <row r="29" spans="1:13" ht="15" customHeight="1" x14ac:dyDescent="0.25">
      <c r="A29" s="198" t="s">
        <v>24</v>
      </c>
      <c r="B29" s="73" t="s">
        <v>229</v>
      </c>
      <c r="C29" s="168">
        <v>100</v>
      </c>
      <c r="D29" s="169" t="s">
        <v>227</v>
      </c>
      <c r="E29" s="74"/>
      <c r="F29" s="150"/>
      <c r="G29" s="77"/>
      <c r="H29" s="45"/>
      <c r="I29" s="60">
        <v>0</v>
      </c>
      <c r="J29" s="49"/>
      <c r="K29" s="165">
        <f>I29+(I29*J29/100)</f>
        <v>0</v>
      </c>
      <c r="L29" s="165">
        <f>C29*I29</f>
        <v>0</v>
      </c>
      <c r="M29" s="165">
        <f>C29*K29</f>
        <v>0</v>
      </c>
    </row>
    <row r="30" spans="1:13" ht="15" customHeight="1" x14ac:dyDescent="0.25">
      <c r="A30" s="198" t="s">
        <v>144</v>
      </c>
      <c r="B30" s="73" t="s">
        <v>230</v>
      </c>
      <c r="C30" s="168">
        <v>100</v>
      </c>
      <c r="D30" s="169" t="s">
        <v>227</v>
      </c>
      <c r="E30" s="74"/>
      <c r="F30" s="150"/>
      <c r="G30" s="77"/>
      <c r="H30" s="45"/>
      <c r="I30" s="60">
        <v>0</v>
      </c>
      <c r="J30" s="49"/>
      <c r="K30" s="165">
        <f>I30+(I30*J30/100)</f>
        <v>0</v>
      </c>
      <c r="L30" s="165">
        <f>C30*I30</f>
        <v>0</v>
      </c>
      <c r="M30" s="165">
        <f>C30*K30</f>
        <v>0</v>
      </c>
    </row>
    <row r="31" spans="1:13" ht="15.75" thickBot="1" x14ac:dyDescent="0.3">
      <c r="A31" s="260"/>
      <c r="B31" s="261" t="s">
        <v>74</v>
      </c>
      <c r="C31" s="262"/>
      <c r="D31" s="55"/>
      <c r="E31" s="55"/>
      <c r="F31" s="55"/>
      <c r="G31" s="55"/>
      <c r="H31" s="263"/>
      <c r="I31" s="264"/>
      <c r="J31" s="264"/>
      <c r="K31" s="265"/>
      <c r="L31" s="265">
        <f>SUM(L28:L30)</f>
        <v>0</v>
      </c>
      <c r="M31" s="265">
        <f>SUM(M28:M30)</f>
        <v>0</v>
      </c>
    </row>
    <row r="32" spans="1:13" s="275" customFormat="1" x14ac:dyDescent="0.25">
      <c r="A32" s="270"/>
      <c r="B32" s="271"/>
      <c r="C32" s="272"/>
      <c r="D32" s="98"/>
      <c r="E32" s="98"/>
      <c r="F32" s="98"/>
      <c r="G32" s="98"/>
      <c r="H32" s="273"/>
      <c r="I32" s="274"/>
      <c r="J32" s="274"/>
      <c r="K32" s="111"/>
      <c r="L32" s="111"/>
      <c r="M32" s="111"/>
    </row>
    <row r="33" spans="1:54" s="275" customFormat="1" ht="36" customHeight="1" x14ac:dyDescent="0.25">
      <c r="A33" s="270"/>
      <c r="B33" s="271"/>
      <c r="C33" s="272"/>
      <c r="D33" s="98"/>
      <c r="E33" s="98"/>
      <c r="F33" s="98"/>
      <c r="G33" s="98"/>
      <c r="H33" s="273"/>
      <c r="I33" s="274"/>
      <c r="J33" s="274"/>
      <c r="K33" s="111"/>
      <c r="L33" s="111"/>
      <c r="M33" s="111"/>
    </row>
    <row r="34" spans="1:54" s="255" customFormat="1" ht="15.75" thickBot="1" x14ac:dyDescent="0.3">
      <c r="A34" s="154"/>
      <c r="B34" s="39" t="s">
        <v>244</v>
      </c>
      <c r="C34" s="39"/>
      <c r="D34" s="39"/>
      <c r="E34" s="39"/>
      <c r="F34" s="39"/>
      <c r="G34" s="39"/>
      <c r="H34" s="40"/>
    </row>
    <row r="35" spans="1:54" ht="15" customHeight="1" x14ac:dyDescent="0.25">
      <c r="A35" s="417" t="s">
        <v>36</v>
      </c>
      <c r="B35" s="410" t="s">
        <v>61</v>
      </c>
      <c r="C35" s="419" t="s">
        <v>37</v>
      </c>
      <c r="D35" s="410" t="s">
        <v>6</v>
      </c>
      <c r="E35" s="412" t="s">
        <v>5</v>
      </c>
      <c r="F35" s="412" t="s">
        <v>57</v>
      </c>
      <c r="G35" s="25" t="s">
        <v>59</v>
      </c>
      <c r="H35" s="421" t="s">
        <v>58</v>
      </c>
      <c r="I35" s="415" t="s">
        <v>69</v>
      </c>
      <c r="J35" s="415" t="s">
        <v>70</v>
      </c>
      <c r="K35" s="415" t="s">
        <v>71</v>
      </c>
      <c r="L35" s="415" t="s">
        <v>72</v>
      </c>
      <c r="M35" s="415" t="s">
        <v>73</v>
      </c>
    </row>
    <row r="36" spans="1:54" ht="15.75" thickBot="1" x14ac:dyDescent="0.3">
      <c r="A36" s="418"/>
      <c r="B36" s="414"/>
      <c r="C36" s="420"/>
      <c r="D36" s="411"/>
      <c r="E36" s="413"/>
      <c r="F36" s="420"/>
      <c r="G36" s="267" t="s">
        <v>60</v>
      </c>
      <c r="H36" s="422"/>
      <c r="I36" s="416"/>
      <c r="J36" s="416"/>
      <c r="K36" s="416"/>
      <c r="L36" s="416"/>
      <c r="M36" s="416"/>
    </row>
    <row r="37" spans="1:54" ht="97.5" customHeight="1" x14ac:dyDescent="0.25">
      <c r="A37" s="250" t="s">
        <v>29</v>
      </c>
      <c r="B37" s="276" t="s">
        <v>242</v>
      </c>
      <c r="C37" s="168">
        <v>50</v>
      </c>
      <c r="D37" s="169" t="s">
        <v>227</v>
      </c>
      <c r="E37" s="74"/>
      <c r="F37" s="150"/>
      <c r="G37" s="77"/>
      <c r="H37" s="45"/>
      <c r="I37" s="173">
        <v>0</v>
      </c>
      <c r="J37" s="49"/>
      <c r="K37" s="172">
        <f>I37+(I37*J37/100)</f>
        <v>0</v>
      </c>
      <c r="L37" s="172">
        <f>C37*I37</f>
        <v>0</v>
      </c>
      <c r="M37" s="172">
        <f>C37*K37</f>
        <v>0</v>
      </c>
    </row>
    <row r="38" spans="1:54" ht="111" customHeight="1" x14ac:dyDescent="0.25">
      <c r="A38" s="250" t="s">
        <v>30</v>
      </c>
      <c r="B38" s="158" t="s">
        <v>233</v>
      </c>
      <c r="C38" s="168">
        <v>20</v>
      </c>
      <c r="D38" s="169" t="s">
        <v>227</v>
      </c>
      <c r="E38" s="74"/>
      <c r="F38" s="150"/>
      <c r="G38" s="77"/>
      <c r="H38" s="45"/>
      <c r="I38" s="173">
        <v>0</v>
      </c>
      <c r="J38" s="49"/>
      <c r="K38" s="172">
        <f>I38+(I38*J38/100)</f>
        <v>0</v>
      </c>
      <c r="L38" s="172">
        <f>C38*I38</f>
        <v>0</v>
      </c>
      <c r="M38" s="172">
        <f>C38*K38</f>
        <v>0</v>
      </c>
    </row>
    <row r="39" spans="1:54" ht="125.25" customHeight="1" x14ac:dyDescent="0.25">
      <c r="A39" s="250" t="s">
        <v>31</v>
      </c>
      <c r="B39" s="158" t="s">
        <v>243</v>
      </c>
      <c r="C39" s="168">
        <v>20</v>
      </c>
      <c r="D39" s="169" t="s">
        <v>227</v>
      </c>
      <c r="E39" s="74"/>
      <c r="F39" s="150"/>
      <c r="G39" s="77"/>
      <c r="H39" s="45"/>
      <c r="I39" s="173">
        <v>0</v>
      </c>
      <c r="J39" s="49"/>
      <c r="K39" s="172">
        <f>I39+(I39*J39/100)</f>
        <v>0</v>
      </c>
      <c r="L39" s="172">
        <f>C39*I39</f>
        <v>0</v>
      </c>
      <c r="M39" s="172">
        <f>C39*K39</f>
        <v>0</v>
      </c>
    </row>
    <row r="40" spans="1:54" ht="15.75" thickBot="1" x14ac:dyDescent="0.3">
      <c r="A40" s="260"/>
      <c r="B40" s="261" t="s">
        <v>74</v>
      </c>
      <c r="C40" s="262"/>
      <c r="D40" s="55"/>
      <c r="E40" s="55"/>
      <c r="F40" s="55"/>
      <c r="G40" s="55"/>
      <c r="H40" s="263"/>
      <c r="I40" s="264"/>
      <c r="J40" s="264"/>
      <c r="K40" s="265"/>
      <c r="L40" s="265">
        <f>SUM(L37:L39)</f>
        <v>0</v>
      </c>
      <c r="M40" s="265">
        <f>SUM(M37:M39)</f>
        <v>0</v>
      </c>
    </row>
    <row r="41" spans="1:54" s="275" customFormat="1" ht="36" customHeight="1" x14ac:dyDescent="0.25">
      <c r="A41" s="159"/>
      <c r="B41" s="151"/>
      <c r="C41" s="32"/>
      <c r="D41" s="15"/>
      <c r="E41" s="98"/>
      <c r="F41" s="98"/>
      <c r="G41" s="98"/>
      <c r="H41" s="273"/>
      <c r="I41" s="274"/>
      <c r="J41" s="274"/>
      <c r="K41" s="111"/>
      <c r="L41" s="111"/>
      <c r="M41" s="111"/>
    </row>
    <row r="42" spans="1:54" s="255" customFormat="1" ht="15.75" thickBot="1" x14ac:dyDescent="0.3">
      <c r="A42" s="154"/>
      <c r="B42" s="39" t="s">
        <v>234</v>
      </c>
      <c r="C42" s="39"/>
      <c r="D42" s="39"/>
      <c r="E42" s="39"/>
      <c r="F42" s="39"/>
      <c r="G42" s="39"/>
      <c r="H42" s="40"/>
    </row>
    <row r="43" spans="1:54" ht="15" customHeight="1" x14ac:dyDescent="0.25">
      <c r="A43" s="417" t="s">
        <v>36</v>
      </c>
      <c r="B43" s="410" t="s">
        <v>61</v>
      </c>
      <c r="C43" s="419" t="s">
        <v>37</v>
      </c>
      <c r="D43" s="410" t="s">
        <v>6</v>
      </c>
      <c r="E43" s="412" t="s">
        <v>5</v>
      </c>
      <c r="F43" s="412" t="s">
        <v>57</v>
      </c>
      <c r="G43" s="25" t="s">
        <v>59</v>
      </c>
      <c r="H43" s="421" t="s">
        <v>58</v>
      </c>
      <c r="I43" s="415" t="s">
        <v>69</v>
      </c>
      <c r="J43" s="415" t="s">
        <v>70</v>
      </c>
      <c r="K43" s="415" t="s">
        <v>71</v>
      </c>
      <c r="L43" s="415" t="s">
        <v>72</v>
      </c>
      <c r="M43" s="415" t="s">
        <v>73</v>
      </c>
    </row>
    <row r="44" spans="1:54" ht="15.75" thickBot="1" x14ac:dyDescent="0.3">
      <c r="A44" s="418"/>
      <c r="B44" s="414"/>
      <c r="C44" s="420"/>
      <c r="D44" s="411"/>
      <c r="E44" s="413"/>
      <c r="F44" s="420"/>
      <c r="G44" s="267" t="s">
        <v>60</v>
      </c>
      <c r="H44" s="422"/>
      <c r="I44" s="416"/>
      <c r="J44" s="416"/>
      <c r="K44" s="416"/>
      <c r="L44" s="416"/>
      <c r="M44" s="416"/>
    </row>
    <row r="45" spans="1:54" ht="93.75" customHeight="1" x14ac:dyDescent="0.25">
      <c r="A45" s="250" t="s">
        <v>29</v>
      </c>
      <c r="B45" s="277" t="s">
        <v>249</v>
      </c>
      <c r="C45" s="168"/>
      <c r="D45" s="169"/>
      <c r="E45" s="259"/>
      <c r="F45" s="259"/>
      <c r="G45" s="259"/>
      <c r="H45" s="259"/>
      <c r="I45" s="259"/>
      <c r="J45" s="259"/>
      <c r="K45" s="259"/>
      <c r="L45" s="259"/>
      <c r="M45" s="259"/>
    </row>
    <row r="46" spans="1:54" s="278" customFormat="1" x14ac:dyDescent="0.25">
      <c r="A46" s="199" t="s">
        <v>9</v>
      </c>
      <c r="B46" s="175" t="s">
        <v>39</v>
      </c>
      <c r="C46" s="197">
        <v>100</v>
      </c>
      <c r="D46" s="174" t="s">
        <v>7</v>
      </c>
      <c r="E46" s="74"/>
      <c r="F46" s="150"/>
      <c r="G46" s="77"/>
      <c r="H46" s="45"/>
      <c r="I46" s="173">
        <v>0</v>
      </c>
      <c r="J46" s="49"/>
      <c r="K46" s="171">
        <f>I46+(I46*J46/100)</f>
        <v>0</v>
      </c>
      <c r="L46" s="171">
        <f>C46*I46</f>
        <v>0</v>
      </c>
      <c r="M46" s="171">
        <f>C46*K46</f>
        <v>0</v>
      </c>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row>
    <row r="47" spans="1:54" s="278" customFormat="1" x14ac:dyDescent="0.25">
      <c r="A47" s="199" t="s">
        <v>24</v>
      </c>
      <c r="B47" s="175" t="s">
        <v>40</v>
      </c>
      <c r="C47" s="197">
        <v>50</v>
      </c>
      <c r="D47" s="174" t="s">
        <v>7</v>
      </c>
      <c r="E47" s="74"/>
      <c r="F47" s="150"/>
      <c r="G47" s="77"/>
      <c r="H47" s="45"/>
      <c r="I47" s="173">
        <v>0</v>
      </c>
      <c r="J47" s="49"/>
      <c r="K47" s="171">
        <f>I47+(I47*J47/100)</f>
        <v>0</v>
      </c>
      <c r="L47" s="171">
        <f>C47*I47</f>
        <v>0</v>
      </c>
      <c r="M47" s="171">
        <f>C47*K47</f>
        <v>0</v>
      </c>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75"/>
      <c r="AX47" s="275"/>
      <c r="AY47" s="275"/>
      <c r="AZ47" s="275"/>
      <c r="BA47" s="275"/>
      <c r="BB47" s="275"/>
    </row>
    <row r="48" spans="1:54" s="278" customFormat="1" ht="156" x14ac:dyDescent="0.25">
      <c r="A48" s="251" t="s">
        <v>30</v>
      </c>
      <c r="B48" s="277" t="s">
        <v>248</v>
      </c>
      <c r="C48" s="197"/>
      <c r="D48" s="174"/>
      <c r="E48" s="259"/>
      <c r="F48" s="259"/>
      <c r="G48" s="259"/>
      <c r="H48" s="259"/>
      <c r="I48" s="259"/>
      <c r="J48" s="259"/>
      <c r="K48" s="259"/>
      <c r="L48" s="259"/>
      <c r="M48" s="259"/>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5"/>
      <c r="AL48" s="275"/>
      <c r="AM48" s="275"/>
      <c r="AN48" s="275"/>
      <c r="AO48" s="275"/>
      <c r="AP48" s="275"/>
      <c r="AQ48" s="275"/>
      <c r="AR48" s="275"/>
      <c r="AS48" s="275"/>
      <c r="AT48" s="275"/>
      <c r="AU48" s="275"/>
      <c r="AV48" s="275"/>
      <c r="AW48" s="275"/>
      <c r="AX48" s="275"/>
      <c r="AY48" s="275"/>
      <c r="AZ48" s="275"/>
      <c r="BA48" s="275"/>
      <c r="BB48" s="275"/>
    </row>
    <row r="49" spans="1:54" s="278" customFormat="1" x14ac:dyDescent="0.25">
      <c r="A49" s="199" t="s">
        <v>10</v>
      </c>
      <c r="B49" s="175" t="s">
        <v>245</v>
      </c>
      <c r="C49" s="197">
        <v>100</v>
      </c>
      <c r="D49" s="174" t="s">
        <v>7</v>
      </c>
      <c r="E49" s="74"/>
      <c r="F49" s="150"/>
      <c r="G49" s="77"/>
      <c r="H49" s="45"/>
      <c r="I49" s="173">
        <v>0</v>
      </c>
      <c r="J49" s="49"/>
      <c r="K49" s="171">
        <f>I49+(I49*J49/100)</f>
        <v>0</v>
      </c>
      <c r="L49" s="171">
        <f>C49*I49</f>
        <v>0</v>
      </c>
      <c r="M49" s="171">
        <f>C49*K49</f>
        <v>0</v>
      </c>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c r="AW49" s="275"/>
      <c r="AX49" s="275"/>
      <c r="AY49" s="275"/>
      <c r="AZ49" s="275"/>
      <c r="BA49" s="275"/>
      <c r="BB49" s="275"/>
    </row>
    <row r="50" spans="1:54" s="278" customFormat="1" x14ac:dyDescent="0.25">
      <c r="A50" s="199" t="s">
        <v>25</v>
      </c>
      <c r="B50" s="175" t="s">
        <v>39</v>
      </c>
      <c r="C50" s="197">
        <v>300</v>
      </c>
      <c r="D50" s="174" t="s">
        <v>7</v>
      </c>
      <c r="E50" s="74"/>
      <c r="F50" s="150"/>
      <c r="G50" s="77"/>
      <c r="H50" s="45"/>
      <c r="I50" s="173">
        <v>0</v>
      </c>
      <c r="J50" s="49"/>
      <c r="K50" s="171">
        <f>I50+(I50*J50/100)</f>
        <v>0</v>
      </c>
      <c r="L50" s="171">
        <f>C50*I50</f>
        <v>0</v>
      </c>
      <c r="M50" s="171">
        <f>C50*K50</f>
        <v>0</v>
      </c>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c r="AW50" s="275"/>
      <c r="AX50" s="275"/>
      <c r="AY50" s="275"/>
      <c r="AZ50" s="275"/>
      <c r="BA50" s="275"/>
      <c r="BB50" s="275"/>
    </row>
    <row r="51" spans="1:54" ht="18" customHeight="1" x14ac:dyDescent="0.25">
      <c r="A51" s="199" t="s">
        <v>26</v>
      </c>
      <c r="B51" s="175" t="s">
        <v>246</v>
      </c>
      <c r="C51" s="194">
        <v>100</v>
      </c>
      <c r="D51" s="174" t="s">
        <v>7</v>
      </c>
      <c r="E51" s="74"/>
      <c r="F51" s="150"/>
      <c r="G51" s="77"/>
      <c r="H51" s="45"/>
      <c r="I51" s="173">
        <v>0</v>
      </c>
      <c r="J51" s="49"/>
      <c r="K51" s="171">
        <f>I51+(I51*J51/100)</f>
        <v>0</v>
      </c>
      <c r="L51" s="171">
        <f>C51*I51</f>
        <v>0</v>
      </c>
      <c r="M51" s="171">
        <f>C51*K51</f>
        <v>0</v>
      </c>
    </row>
    <row r="52" spans="1:54" ht="15.75" thickBot="1" x14ac:dyDescent="0.3">
      <c r="A52" s="260"/>
      <c r="B52" s="261" t="s">
        <v>74</v>
      </c>
      <c r="C52" s="262"/>
      <c r="D52" s="55"/>
      <c r="E52" s="55"/>
      <c r="F52" s="55"/>
      <c r="G52" s="55"/>
      <c r="H52" s="263"/>
      <c r="I52" s="264"/>
      <c r="J52" s="264"/>
      <c r="K52" s="265"/>
      <c r="L52" s="265">
        <f>L46+L47+L49+L50+L51</f>
        <v>0</v>
      </c>
      <c r="M52" s="265">
        <f>M46+M47+M49+M50+M51</f>
        <v>0</v>
      </c>
    </row>
    <row r="53" spans="1:54" s="275" customFormat="1" ht="36" customHeight="1" x14ac:dyDescent="0.25">
      <c r="A53" s="159"/>
      <c r="B53" s="151"/>
      <c r="C53" s="32"/>
      <c r="D53" s="15"/>
      <c r="E53" s="98"/>
      <c r="F53" s="98"/>
      <c r="G53" s="98"/>
      <c r="H53" s="273"/>
      <c r="I53" s="274"/>
      <c r="J53" s="274"/>
      <c r="K53" s="111"/>
      <c r="L53" s="111"/>
      <c r="M53" s="111"/>
    </row>
    <row r="54" spans="1:54" s="255" customFormat="1" ht="15.75" thickBot="1" x14ac:dyDescent="0.3">
      <c r="A54" s="154"/>
      <c r="B54" s="39" t="s">
        <v>236</v>
      </c>
      <c r="C54" s="39"/>
      <c r="D54" s="39"/>
      <c r="E54" s="39"/>
      <c r="F54" s="39"/>
      <c r="G54" s="39"/>
      <c r="H54" s="40"/>
    </row>
    <row r="55" spans="1:54" ht="15" customHeight="1" x14ac:dyDescent="0.25">
      <c r="A55" s="417" t="s">
        <v>36</v>
      </c>
      <c r="B55" s="410" t="s">
        <v>61</v>
      </c>
      <c r="C55" s="419" t="s">
        <v>37</v>
      </c>
      <c r="D55" s="410" t="s">
        <v>6</v>
      </c>
      <c r="E55" s="412" t="s">
        <v>5</v>
      </c>
      <c r="F55" s="412" t="s">
        <v>57</v>
      </c>
      <c r="G55" s="25" t="s">
        <v>59</v>
      </c>
      <c r="H55" s="421" t="s">
        <v>58</v>
      </c>
      <c r="I55" s="415" t="s">
        <v>69</v>
      </c>
      <c r="J55" s="415" t="s">
        <v>70</v>
      </c>
      <c r="K55" s="415" t="s">
        <v>71</v>
      </c>
      <c r="L55" s="415" t="s">
        <v>72</v>
      </c>
      <c r="M55" s="415" t="s">
        <v>73</v>
      </c>
    </row>
    <row r="56" spans="1:54" ht="15.75" thickBot="1" x14ac:dyDescent="0.3">
      <c r="A56" s="418"/>
      <c r="B56" s="414"/>
      <c r="C56" s="420"/>
      <c r="D56" s="411"/>
      <c r="E56" s="413"/>
      <c r="F56" s="420"/>
      <c r="G56" s="267" t="s">
        <v>60</v>
      </c>
      <c r="H56" s="422"/>
      <c r="I56" s="416"/>
      <c r="J56" s="416"/>
      <c r="K56" s="416"/>
      <c r="L56" s="416"/>
      <c r="M56" s="416"/>
    </row>
    <row r="57" spans="1:54" ht="215.25" customHeight="1" x14ac:dyDescent="0.25">
      <c r="A57" s="252" t="s">
        <v>29</v>
      </c>
      <c r="B57" s="279" t="s">
        <v>255</v>
      </c>
      <c r="C57" s="21"/>
      <c r="D57" s="20"/>
      <c r="E57" s="259"/>
      <c r="F57" s="259"/>
      <c r="G57" s="259"/>
      <c r="H57" s="259"/>
      <c r="I57" s="259"/>
      <c r="J57" s="259"/>
      <c r="K57" s="259"/>
      <c r="L57" s="259"/>
      <c r="M57" s="259"/>
    </row>
    <row r="58" spans="1:54" x14ac:dyDescent="0.25">
      <c r="A58" s="198" t="s">
        <v>9</v>
      </c>
      <c r="B58" s="393" t="s">
        <v>254</v>
      </c>
      <c r="C58" s="194">
        <v>100</v>
      </c>
      <c r="D58" s="169" t="s">
        <v>7</v>
      </c>
      <c r="E58" s="74"/>
      <c r="F58" s="74"/>
      <c r="G58" s="19"/>
      <c r="H58" s="36"/>
      <c r="I58" s="173">
        <v>0</v>
      </c>
      <c r="J58" s="57"/>
      <c r="K58" s="171">
        <f>I58+(I58*J58/100)</f>
        <v>0</v>
      </c>
      <c r="L58" s="171">
        <f>C58*I58</f>
        <v>0</v>
      </c>
      <c r="M58" s="171">
        <f>C58*K58</f>
        <v>0</v>
      </c>
    </row>
    <row r="59" spans="1:54" x14ac:dyDescent="0.25">
      <c r="A59" s="198" t="s">
        <v>24</v>
      </c>
      <c r="B59" s="393" t="s">
        <v>250</v>
      </c>
      <c r="C59" s="194">
        <v>100</v>
      </c>
      <c r="D59" s="169" t="s">
        <v>7</v>
      </c>
      <c r="E59" s="74"/>
      <c r="F59" s="74"/>
      <c r="G59" s="19"/>
      <c r="H59" s="36"/>
      <c r="I59" s="173">
        <v>0</v>
      </c>
      <c r="J59" s="57"/>
      <c r="K59" s="171">
        <f>I59+(I59*J59/100)</f>
        <v>0</v>
      </c>
      <c r="L59" s="171">
        <f>C59*I59</f>
        <v>0</v>
      </c>
      <c r="M59" s="171">
        <f>C59*K59</f>
        <v>0</v>
      </c>
    </row>
    <row r="60" spans="1:54" x14ac:dyDescent="0.25">
      <c r="A60" s="200" t="s">
        <v>144</v>
      </c>
      <c r="B60" s="393" t="s">
        <v>38</v>
      </c>
      <c r="C60" s="194">
        <v>400</v>
      </c>
      <c r="D60" s="169" t="s">
        <v>7</v>
      </c>
      <c r="E60" s="74"/>
      <c r="F60" s="74"/>
      <c r="G60" s="19"/>
      <c r="H60" s="36"/>
      <c r="I60" s="173">
        <v>0</v>
      </c>
      <c r="J60" s="57"/>
      <c r="K60" s="171">
        <f>I60+(I60*J60/100)</f>
        <v>0</v>
      </c>
      <c r="L60" s="171">
        <f>C60*I60</f>
        <v>0</v>
      </c>
      <c r="M60" s="171">
        <f>C60*K60</f>
        <v>0</v>
      </c>
    </row>
    <row r="61" spans="1:54" ht="98.25" customHeight="1" x14ac:dyDescent="0.25">
      <c r="A61" s="253" t="s">
        <v>30</v>
      </c>
      <c r="B61" s="394" t="s">
        <v>251</v>
      </c>
      <c r="C61" s="194"/>
      <c r="D61" s="176"/>
      <c r="E61" s="259"/>
      <c r="F61" s="259"/>
      <c r="G61" s="259"/>
      <c r="H61" s="259"/>
      <c r="I61" s="259"/>
      <c r="J61" s="259"/>
      <c r="K61" s="259"/>
      <c r="L61" s="259"/>
      <c r="M61" s="259"/>
      <c r="O61" s="177"/>
    </row>
    <row r="62" spans="1:54" ht="39" customHeight="1" x14ac:dyDescent="0.25">
      <c r="A62" s="201" t="s">
        <v>10</v>
      </c>
      <c r="B62" s="395" t="s">
        <v>253</v>
      </c>
      <c r="C62" s="194">
        <v>600</v>
      </c>
      <c r="D62" s="176" t="s">
        <v>7</v>
      </c>
      <c r="E62" s="76"/>
      <c r="F62" s="74"/>
      <c r="G62" s="66"/>
      <c r="H62" s="68"/>
      <c r="I62" s="173">
        <v>0</v>
      </c>
      <c r="J62" s="57"/>
      <c r="K62" s="171">
        <f>I62+(I62*J62/100)</f>
        <v>0</v>
      </c>
      <c r="L62" s="171">
        <f>C62*I62</f>
        <v>0</v>
      </c>
      <c r="M62" s="171">
        <f>C62*K62</f>
        <v>0</v>
      </c>
      <c r="O62" s="275"/>
    </row>
    <row r="63" spans="1:54" ht="23.25" customHeight="1" x14ac:dyDescent="0.25">
      <c r="A63" s="201" t="s">
        <v>25</v>
      </c>
      <c r="B63" s="395" t="s">
        <v>252</v>
      </c>
      <c r="C63" s="195">
        <v>50</v>
      </c>
      <c r="D63" s="169" t="s">
        <v>7</v>
      </c>
      <c r="E63" s="74"/>
      <c r="F63" s="74"/>
      <c r="G63" s="19"/>
      <c r="H63" s="45"/>
      <c r="I63" s="173">
        <v>0</v>
      </c>
      <c r="J63" s="57"/>
      <c r="K63" s="171">
        <f>I63+(I63*J63/100)</f>
        <v>0</v>
      </c>
      <c r="L63" s="171">
        <f>C63*I63</f>
        <v>0</v>
      </c>
      <c r="M63" s="171">
        <f>C63*K63</f>
        <v>0</v>
      </c>
      <c r="O63" s="275"/>
    </row>
    <row r="64" spans="1:54" ht="78.75" x14ac:dyDescent="0.25">
      <c r="A64" s="253" t="s">
        <v>31</v>
      </c>
      <c r="B64" s="396" t="s">
        <v>237</v>
      </c>
      <c r="C64" s="196"/>
      <c r="D64" s="176"/>
      <c r="E64" s="259"/>
      <c r="F64" s="259"/>
      <c r="G64" s="259"/>
      <c r="H64" s="259"/>
      <c r="I64" s="259"/>
      <c r="J64" s="259"/>
      <c r="K64" s="259"/>
      <c r="L64" s="259"/>
      <c r="M64" s="259"/>
      <c r="O64" s="280"/>
    </row>
    <row r="65" spans="1:110" x14ac:dyDescent="0.25">
      <c r="A65" s="198" t="s">
        <v>34</v>
      </c>
      <c r="B65" s="395" t="s">
        <v>146</v>
      </c>
      <c r="C65" s="196">
        <v>50</v>
      </c>
      <c r="D65" s="176" t="s">
        <v>7</v>
      </c>
      <c r="E65" s="76"/>
      <c r="F65" s="76"/>
      <c r="G65" s="66"/>
      <c r="H65" s="68"/>
      <c r="I65" s="173">
        <v>0</v>
      </c>
      <c r="J65" s="57"/>
      <c r="K65" s="171">
        <f>I65+(I65*J65/100)</f>
        <v>0</v>
      </c>
      <c r="L65" s="171">
        <f>C65*I65</f>
        <v>0</v>
      </c>
      <c r="M65" s="171">
        <f>C65*K65</f>
        <v>0</v>
      </c>
    </row>
    <row r="66" spans="1:110" s="283" customFormat="1" ht="27.75" customHeight="1" x14ac:dyDescent="0.25">
      <c r="A66" s="198" t="s">
        <v>11</v>
      </c>
      <c r="B66" s="395" t="s">
        <v>145</v>
      </c>
      <c r="C66" s="194">
        <v>350</v>
      </c>
      <c r="D66" s="169" t="s">
        <v>7</v>
      </c>
      <c r="E66" s="77"/>
      <c r="F66" s="77"/>
      <c r="G66" s="19"/>
      <c r="H66" s="36"/>
      <c r="I66" s="173">
        <v>0</v>
      </c>
      <c r="J66" s="57"/>
      <c r="K66" s="171">
        <f>I66+(I66*J66/100)</f>
        <v>0</v>
      </c>
      <c r="L66" s="171">
        <f>C66*I66</f>
        <v>0</v>
      </c>
      <c r="M66" s="171">
        <f>C66*K66</f>
        <v>0</v>
      </c>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c r="AL66" s="281"/>
      <c r="AM66" s="281"/>
      <c r="AN66" s="281"/>
      <c r="AO66" s="281"/>
      <c r="AP66" s="281"/>
      <c r="AQ66" s="281"/>
      <c r="AR66" s="281"/>
      <c r="AS66" s="281"/>
      <c r="AT66" s="281"/>
      <c r="AU66" s="281"/>
      <c r="AV66" s="281"/>
      <c r="AW66" s="282"/>
    </row>
    <row r="67" spans="1:110" s="285" customFormat="1" ht="24" customHeight="1" x14ac:dyDescent="0.25">
      <c r="A67" s="156"/>
      <c r="B67" s="79" t="s">
        <v>74</v>
      </c>
      <c r="C67" s="80"/>
      <c r="D67" s="78"/>
      <c r="E67" s="284"/>
      <c r="F67" s="284"/>
      <c r="G67" s="78"/>
      <c r="H67" s="83"/>
      <c r="L67" s="286">
        <f>L58+L59+L60+L62+L63+L65+L66</f>
        <v>0</v>
      </c>
      <c r="M67" s="286">
        <f>M58+M59+M60+M62+M63+M65+M66</f>
        <v>0</v>
      </c>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4"/>
      <c r="AL67" s="274"/>
      <c r="AM67" s="274"/>
      <c r="AN67" s="274"/>
      <c r="AO67" s="274"/>
      <c r="AP67" s="274"/>
      <c r="AQ67" s="274"/>
      <c r="AR67" s="274"/>
      <c r="AS67" s="274"/>
      <c r="AT67" s="274"/>
      <c r="AU67" s="287"/>
      <c r="AV67" s="287"/>
      <c r="AW67" s="288"/>
    </row>
    <row r="68" spans="1:110" s="255" customFormat="1" x14ac:dyDescent="0.25">
      <c r="A68" s="153"/>
      <c r="B68" s="32"/>
      <c r="C68" s="32"/>
      <c r="D68" s="34"/>
      <c r="E68" s="34"/>
      <c r="F68" s="34"/>
      <c r="G68" s="34"/>
      <c r="H68" s="266"/>
    </row>
    <row r="69" spans="1:110" s="255" customFormat="1" ht="15.75" thickBot="1" x14ac:dyDescent="0.3">
      <c r="A69" s="155"/>
      <c r="B69" s="24" t="s">
        <v>247</v>
      </c>
      <c r="C69" s="22"/>
      <c r="D69" s="22"/>
      <c r="E69" s="289"/>
      <c r="F69" s="22"/>
      <c r="G69" s="22"/>
      <c r="H69" s="38"/>
    </row>
    <row r="70" spans="1:110" ht="15" customHeight="1" x14ac:dyDescent="0.25">
      <c r="A70" s="417" t="s">
        <v>36</v>
      </c>
      <c r="B70" s="410" t="s">
        <v>61</v>
      </c>
      <c r="C70" s="419" t="s">
        <v>37</v>
      </c>
      <c r="D70" s="410" t="s">
        <v>6</v>
      </c>
      <c r="E70" s="412" t="s">
        <v>5</v>
      </c>
      <c r="F70" s="412" t="s">
        <v>57</v>
      </c>
      <c r="G70" s="25" t="s">
        <v>59</v>
      </c>
      <c r="H70" s="421" t="s">
        <v>58</v>
      </c>
      <c r="I70" s="415" t="s">
        <v>69</v>
      </c>
      <c r="J70" s="415" t="s">
        <v>70</v>
      </c>
      <c r="K70" s="415" t="s">
        <v>71</v>
      </c>
      <c r="L70" s="415" t="s">
        <v>72</v>
      </c>
      <c r="M70" s="415" t="s">
        <v>73</v>
      </c>
    </row>
    <row r="71" spans="1:110" ht="15.75" thickBot="1" x14ac:dyDescent="0.3">
      <c r="A71" s="418"/>
      <c r="B71" s="414"/>
      <c r="C71" s="420"/>
      <c r="D71" s="411"/>
      <c r="E71" s="413"/>
      <c r="F71" s="420"/>
      <c r="G71" s="267" t="s">
        <v>60</v>
      </c>
      <c r="H71" s="422"/>
      <c r="I71" s="416"/>
      <c r="J71" s="416"/>
      <c r="K71" s="416"/>
      <c r="L71" s="416"/>
      <c r="M71" s="416"/>
    </row>
    <row r="72" spans="1:110" ht="103.5" customHeight="1" x14ac:dyDescent="0.25">
      <c r="A72" s="250" t="s">
        <v>29</v>
      </c>
      <c r="B72" s="258" t="s">
        <v>238</v>
      </c>
      <c r="C72" s="168"/>
      <c r="D72" s="169"/>
      <c r="E72" s="259"/>
      <c r="F72" s="259"/>
      <c r="G72" s="259"/>
      <c r="H72" s="259"/>
      <c r="I72" s="259"/>
      <c r="J72" s="259"/>
      <c r="K72" s="259"/>
      <c r="L72" s="259"/>
      <c r="M72" s="259"/>
    </row>
    <row r="73" spans="1:110" ht="21.75" customHeight="1" x14ac:dyDescent="0.25">
      <c r="A73" s="198" t="s">
        <v>9</v>
      </c>
      <c r="B73" s="13" t="s">
        <v>85</v>
      </c>
      <c r="C73" s="194">
        <v>50</v>
      </c>
      <c r="D73" s="169" t="s">
        <v>7</v>
      </c>
      <c r="E73" s="19"/>
      <c r="F73" s="19"/>
      <c r="G73" s="19"/>
      <c r="H73" s="46"/>
      <c r="I73" s="67">
        <v>0</v>
      </c>
      <c r="J73" s="49"/>
      <c r="K73" s="171">
        <f>I73+(I73*J73/100)</f>
        <v>0</v>
      </c>
      <c r="L73" s="171">
        <f>C73*I73</f>
        <v>0</v>
      </c>
      <c r="M73" s="171">
        <f>C73*K73</f>
        <v>0</v>
      </c>
    </row>
    <row r="74" spans="1:110" ht="21.75" customHeight="1" x14ac:dyDescent="0.25">
      <c r="A74" s="198" t="s">
        <v>24</v>
      </c>
      <c r="B74" s="73" t="s">
        <v>239</v>
      </c>
      <c r="C74" s="194">
        <v>50</v>
      </c>
      <c r="D74" s="169" t="s">
        <v>7</v>
      </c>
      <c r="E74" s="19"/>
      <c r="F74" s="19"/>
      <c r="G74" s="19"/>
      <c r="H74" s="46"/>
      <c r="I74" s="67">
        <v>0</v>
      </c>
      <c r="J74" s="49"/>
      <c r="K74" s="171">
        <f>I74+(I74*J74/100)</f>
        <v>0</v>
      </c>
      <c r="L74" s="171">
        <f>C74*I74</f>
        <v>0</v>
      </c>
      <c r="M74" s="171">
        <f>C74*K74</f>
        <v>0</v>
      </c>
    </row>
    <row r="75" spans="1:110" s="275" customFormat="1" ht="162.75" customHeight="1" x14ac:dyDescent="0.25">
      <c r="A75" s="251" t="s">
        <v>30</v>
      </c>
      <c r="B75" s="258" t="s">
        <v>240</v>
      </c>
      <c r="C75" s="194"/>
      <c r="D75" s="169"/>
      <c r="E75" s="259"/>
      <c r="F75" s="259"/>
      <c r="G75" s="259"/>
      <c r="H75" s="259"/>
      <c r="I75" s="259"/>
      <c r="J75" s="259"/>
      <c r="K75" s="259"/>
      <c r="L75" s="259"/>
      <c r="M75" s="259"/>
    </row>
    <row r="76" spans="1:110" s="275" customFormat="1" x14ac:dyDescent="0.25">
      <c r="A76" s="290" t="s">
        <v>10</v>
      </c>
      <c r="B76" s="81" t="s">
        <v>241</v>
      </c>
      <c r="C76" s="194">
        <v>100</v>
      </c>
      <c r="D76" s="169" t="s">
        <v>7</v>
      </c>
      <c r="E76" s="19"/>
      <c r="F76" s="19"/>
      <c r="G76" s="19"/>
      <c r="H76" s="46"/>
      <c r="I76" s="67">
        <v>0</v>
      </c>
      <c r="J76" s="49"/>
      <c r="K76" s="171">
        <f>I76+(I76*J76/100)</f>
        <v>0</v>
      </c>
      <c r="L76" s="171">
        <f>C76*I76</f>
        <v>0</v>
      </c>
      <c r="M76" s="171">
        <f>C76*K76</f>
        <v>0</v>
      </c>
    </row>
    <row r="77" spans="1:110" s="255" customFormat="1" x14ac:dyDescent="0.25">
      <c r="A77" s="202" t="s">
        <v>25</v>
      </c>
      <c r="B77" s="81" t="s">
        <v>86</v>
      </c>
      <c r="C77" s="194">
        <v>200</v>
      </c>
      <c r="D77" s="169" t="s">
        <v>7</v>
      </c>
      <c r="E77" s="19"/>
      <c r="F77" s="19"/>
      <c r="G77" s="19"/>
      <c r="H77" s="46"/>
      <c r="I77" s="67">
        <v>0</v>
      </c>
      <c r="J77" s="49"/>
      <c r="K77" s="171">
        <f>I77+(I77*J77/100)</f>
        <v>0</v>
      </c>
      <c r="L77" s="171">
        <f>C77*I77</f>
        <v>0</v>
      </c>
      <c r="M77" s="171">
        <f>C77*K77</f>
        <v>0</v>
      </c>
    </row>
    <row r="78" spans="1:110" s="291" customFormat="1" x14ac:dyDescent="0.25">
      <c r="A78" s="156"/>
      <c r="B78" s="82" t="s">
        <v>74</v>
      </c>
      <c r="C78" s="80"/>
      <c r="D78" s="78"/>
      <c r="E78" s="78"/>
      <c r="F78" s="78"/>
      <c r="G78" s="78"/>
      <c r="H78" s="83"/>
      <c r="I78" s="285"/>
      <c r="J78" s="285"/>
      <c r="K78" s="285"/>
      <c r="L78" s="286">
        <f>L73+L74+L76+L77</f>
        <v>0</v>
      </c>
      <c r="M78" s="286">
        <f>M73+M74+M76+M77</f>
        <v>0</v>
      </c>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5"/>
      <c r="AL78" s="275"/>
      <c r="AM78" s="275"/>
      <c r="AN78" s="275"/>
      <c r="AO78" s="275"/>
      <c r="AP78" s="275"/>
      <c r="AQ78" s="275"/>
      <c r="AR78" s="275"/>
      <c r="AS78" s="275"/>
      <c r="AT78" s="275"/>
      <c r="AU78" s="275"/>
      <c r="AV78" s="275"/>
      <c r="AW78" s="275"/>
      <c r="AX78" s="275"/>
      <c r="AY78" s="275"/>
      <c r="AZ78" s="275"/>
      <c r="BA78" s="275"/>
      <c r="BB78" s="275"/>
      <c r="BC78" s="275"/>
      <c r="BD78" s="275"/>
      <c r="BE78" s="275"/>
      <c r="BF78" s="275"/>
      <c r="BG78" s="275"/>
      <c r="BH78" s="275"/>
      <c r="BI78" s="275"/>
      <c r="BJ78" s="275"/>
      <c r="BK78" s="275"/>
      <c r="BL78" s="275"/>
      <c r="BM78" s="275"/>
      <c r="BN78" s="275"/>
      <c r="BO78" s="275"/>
      <c r="BP78" s="275"/>
      <c r="BQ78" s="275"/>
      <c r="BR78" s="275"/>
      <c r="BS78" s="275"/>
      <c r="BT78" s="275"/>
      <c r="BU78" s="275"/>
      <c r="BV78" s="275"/>
      <c r="BW78" s="275"/>
      <c r="BX78" s="275"/>
      <c r="BY78" s="275"/>
      <c r="BZ78" s="275"/>
      <c r="CA78" s="275"/>
      <c r="CB78" s="275"/>
      <c r="CC78" s="275"/>
      <c r="CD78" s="275"/>
      <c r="CE78" s="275"/>
      <c r="CF78" s="275"/>
      <c r="CG78" s="275"/>
      <c r="CH78" s="275"/>
      <c r="CI78" s="275"/>
      <c r="CJ78" s="275"/>
      <c r="CK78" s="275"/>
      <c r="CL78" s="275"/>
      <c r="CM78" s="275"/>
      <c r="CN78" s="275"/>
      <c r="CO78" s="275"/>
      <c r="CP78" s="275"/>
      <c r="CQ78" s="275"/>
      <c r="CR78" s="275"/>
      <c r="CS78" s="275"/>
      <c r="CT78" s="275"/>
      <c r="CU78" s="275"/>
      <c r="CV78" s="275"/>
      <c r="CW78" s="275"/>
      <c r="CX78" s="275"/>
      <c r="CY78" s="275"/>
      <c r="CZ78" s="275"/>
      <c r="DA78" s="275"/>
      <c r="DB78" s="275"/>
      <c r="DC78" s="275"/>
      <c r="DD78" s="275"/>
      <c r="DE78" s="275"/>
      <c r="DF78" s="275"/>
    </row>
    <row r="79" spans="1:110" s="255" customFormat="1" x14ac:dyDescent="0.25">
      <c r="A79" s="153"/>
      <c r="B79" s="33"/>
      <c r="C79" s="32"/>
      <c r="D79" s="34"/>
      <c r="E79" s="34"/>
      <c r="F79" s="34"/>
      <c r="G79" s="34"/>
      <c r="H79" s="37"/>
      <c r="L79" s="292"/>
    </row>
    <row r="80" spans="1:110" s="255" customFormat="1" x14ac:dyDescent="0.25">
      <c r="A80" s="155"/>
      <c r="B80" s="24"/>
      <c r="C80" s="22"/>
      <c r="D80" s="22"/>
      <c r="E80" s="289"/>
      <c r="F80" s="22"/>
      <c r="G80" s="22"/>
      <c r="H80" s="38"/>
    </row>
    <row r="81" spans="1:12" x14ac:dyDescent="0.25">
      <c r="A81" s="294"/>
      <c r="B81" s="295"/>
      <c r="C81" s="295"/>
      <c r="D81" s="295"/>
      <c r="E81" s="295"/>
      <c r="F81" s="295"/>
      <c r="G81" s="295"/>
      <c r="H81" s="295"/>
      <c r="I81" s="295"/>
      <c r="J81" s="295"/>
      <c r="K81" s="295"/>
      <c r="L81" s="295"/>
    </row>
    <row r="82" spans="1:12" x14ac:dyDescent="0.25">
      <c r="A82" s="294"/>
      <c r="B82" s="295" t="s">
        <v>68</v>
      </c>
      <c r="C82" s="295"/>
      <c r="D82" s="295"/>
      <c r="E82" s="295"/>
      <c r="F82" s="295"/>
      <c r="G82" s="295"/>
      <c r="H82" s="295"/>
      <c r="I82" s="295" t="s">
        <v>75</v>
      </c>
      <c r="J82" s="295"/>
      <c r="K82" s="295"/>
      <c r="L82" s="295"/>
    </row>
    <row r="83" spans="1:12" x14ac:dyDescent="0.25">
      <c r="A83" s="294"/>
      <c r="B83" s="295"/>
      <c r="C83" s="295"/>
      <c r="D83" s="295"/>
      <c r="E83" s="295"/>
      <c r="F83" s="295"/>
      <c r="G83" s="295"/>
      <c r="H83" s="295"/>
      <c r="I83" s="295"/>
      <c r="J83" s="295"/>
      <c r="K83" s="295"/>
      <c r="L83" s="295"/>
    </row>
    <row r="84" spans="1:12" x14ac:dyDescent="0.25">
      <c r="A84" s="294"/>
      <c r="B84" s="295"/>
      <c r="C84" s="295"/>
      <c r="D84" s="295"/>
      <c r="E84" s="295"/>
      <c r="F84" s="295"/>
      <c r="G84" s="295"/>
      <c r="H84" s="295"/>
      <c r="I84" s="295"/>
      <c r="J84" s="295"/>
      <c r="K84" s="295"/>
      <c r="L84" s="295"/>
    </row>
  </sheetData>
  <sheetProtection password="C453" sheet="1" objects="1" scenarios="1" formatCells="0" formatColumns="0" selectLockedCells="1"/>
  <protectedRanges>
    <protectedRange sqref="E15:G15 E52:G53 E22:G22 E31:G33 E40:G41 G67" name="Obseg1_1_1"/>
    <protectedRange sqref="E4:G4" name="Obseg1_3_1"/>
    <protectedRange sqref="E68:G68 G65:G66 G58:G60 G62" name="Obseg1_4_1"/>
    <protectedRange sqref="E16:G16 E23:G23" name="Obseg1_5_1"/>
    <protectedRange sqref="G63 E78:G79" name="Obseg1_7_1"/>
    <protectedRange sqref="E73:G74 E76:G77" name="Obseg1_8_1"/>
    <protectedRange sqref="E8:G8 G9 E20:G20 E21:F21 E28:G30 E37:G39 E9:F11 E13:F14 E12:M12 E27:M27 E46:G47 E45:M45 E49:G51 E48:M48 E57:M57 E61:M61 E64:M64 E72:M72 E75:M75" name="Obseg1_9_1"/>
    <protectedRange sqref="E62 E58:F60 E65:E67" name="Obseg1_4_1_1"/>
    <protectedRange sqref="E63:F63" name="Obseg1_7_1_1"/>
    <protectedRange sqref="F62 F65:F67" name="Obseg1_8_1_1"/>
  </protectedRanges>
  <mergeCells count="84">
    <mergeCell ref="H70:H71"/>
    <mergeCell ref="H55:H56"/>
    <mergeCell ref="A55:A56"/>
    <mergeCell ref="A70:A71"/>
    <mergeCell ref="C55:C56"/>
    <mergeCell ref="F55:F56"/>
    <mergeCell ref="C70:C71"/>
    <mergeCell ref="F70:F71"/>
    <mergeCell ref="B55:B56"/>
    <mergeCell ref="D55:D56"/>
    <mergeCell ref="E55:E56"/>
    <mergeCell ref="B70:B71"/>
    <mergeCell ref="D70:D71"/>
    <mergeCell ref="E70:E71"/>
    <mergeCell ref="C6:C7"/>
    <mergeCell ref="A6:A7"/>
    <mergeCell ref="F6:F7"/>
    <mergeCell ref="H6:H7"/>
    <mergeCell ref="M6:M7"/>
    <mergeCell ref="I6:I7"/>
    <mergeCell ref="K6:K7"/>
    <mergeCell ref="L6:L7"/>
    <mergeCell ref="J6:J7"/>
    <mergeCell ref="B6:B7"/>
    <mergeCell ref="D6:D7"/>
    <mergeCell ref="E6:E7"/>
    <mergeCell ref="I55:I56"/>
    <mergeCell ref="J55:J56"/>
    <mergeCell ref="K55:K56"/>
    <mergeCell ref="L55:L56"/>
    <mergeCell ref="M55:M56"/>
    <mergeCell ref="I70:I71"/>
    <mergeCell ref="J70:J71"/>
    <mergeCell ref="K70:K71"/>
    <mergeCell ref="L70:L71"/>
    <mergeCell ref="M70:M71"/>
    <mergeCell ref="M18:M19"/>
    <mergeCell ref="A25:A26"/>
    <mergeCell ref="C25:C26"/>
    <mergeCell ref="F25:F26"/>
    <mergeCell ref="H25:H26"/>
    <mergeCell ref="I25:I26"/>
    <mergeCell ref="J25:J26"/>
    <mergeCell ref="K25:K26"/>
    <mergeCell ref="L25:L26"/>
    <mergeCell ref="M25:M26"/>
    <mergeCell ref="A18:A19"/>
    <mergeCell ref="C18:C19"/>
    <mergeCell ref="F18:F19"/>
    <mergeCell ref="H18:H19"/>
    <mergeCell ref="I18:I19"/>
    <mergeCell ref="J18:J19"/>
    <mergeCell ref="K18:K19"/>
    <mergeCell ref="L18:L19"/>
    <mergeCell ref="J35:J36"/>
    <mergeCell ref="K35:K36"/>
    <mergeCell ref="L35:L36"/>
    <mergeCell ref="M35:M36"/>
    <mergeCell ref="A43:A44"/>
    <mergeCell ref="C43:C44"/>
    <mergeCell ref="F43:F44"/>
    <mergeCell ref="H43:H44"/>
    <mergeCell ref="I43:I44"/>
    <mergeCell ref="J43:J44"/>
    <mergeCell ref="K43:K44"/>
    <mergeCell ref="L43:L44"/>
    <mergeCell ref="M43:M44"/>
    <mergeCell ref="A35:A36"/>
    <mergeCell ref="C35:C36"/>
    <mergeCell ref="F35:F36"/>
    <mergeCell ref="H35:H36"/>
    <mergeCell ref="I35:I36"/>
    <mergeCell ref="B35:B36"/>
    <mergeCell ref="B18:B19"/>
    <mergeCell ref="D18:D19"/>
    <mergeCell ref="E18:E19"/>
    <mergeCell ref="B25:B26"/>
    <mergeCell ref="D25:D26"/>
    <mergeCell ref="E25:E26"/>
    <mergeCell ref="D35:D36"/>
    <mergeCell ref="E35:E36"/>
    <mergeCell ref="B43:B44"/>
    <mergeCell ref="D43:D44"/>
    <mergeCell ref="E43:E44"/>
  </mergeCells>
  <pageMargins left="0.70866141732283472" right="0.70866141732283472" top="0.74803149606299213" bottom="0.74803149606299213" header="0.31496062992125984" footer="0.31496062992125984"/>
  <pageSetup paperSize="9" scale="72" orientation="portrait" horizontalDpi="4294967293" verticalDpi="4294967293" r:id="rId1"/>
  <rowBreaks count="2" manualBreakCount="2">
    <brk id="32" max="5" man="1"/>
    <brk id="5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8"/>
  <sheetViews>
    <sheetView topLeftCell="A57" zoomScale="110" zoomScaleNormal="110" workbookViewId="0">
      <selection activeCell="B66" sqref="B66"/>
    </sheetView>
  </sheetViews>
  <sheetFormatPr defaultRowHeight="15" x14ac:dyDescent="0.25"/>
  <cols>
    <col min="1" max="1" width="4.140625" style="296" customWidth="1"/>
    <col min="2" max="2" width="38.140625" style="254" customWidth="1"/>
    <col min="3" max="3" width="23.28515625" style="254" customWidth="1"/>
    <col min="4" max="4" width="5.140625" style="254" customWidth="1"/>
    <col min="5" max="5" width="14.42578125" style="254" customWidth="1"/>
    <col min="6" max="6" width="18.42578125" style="254" customWidth="1"/>
    <col min="7" max="7" width="10.42578125" style="254" customWidth="1"/>
    <col min="8" max="8" width="13.7109375" style="254" customWidth="1"/>
    <col min="9" max="9" width="15" style="254" customWidth="1"/>
    <col min="10" max="10" width="4.7109375" style="254" customWidth="1"/>
    <col min="11" max="11" width="10.42578125" style="254" bestFit="1" customWidth="1"/>
    <col min="12" max="12" width="14.7109375" style="254" customWidth="1"/>
    <col min="13" max="13" width="16.28515625" style="254" customWidth="1"/>
    <col min="14" max="14" width="30.140625" style="254" customWidth="1"/>
    <col min="15" max="16384" width="9.140625" style="254"/>
  </cols>
  <sheetData>
    <row r="1" spans="1:13" x14ac:dyDescent="0.25">
      <c r="B1" s="29" t="s">
        <v>54</v>
      </c>
    </row>
    <row r="2" spans="1:13" ht="15.75" thickBot="1" x14ac:dyDescent="0.3">
      <c r="A2" s="179" t="s">
        <v>87</v>
      </c>
      <c r="B2" s="297"/>
      <c r="C2" s="297"/>
      <c r="D2" s="297"/>
      <c r="E2" s="297"/>
    </row>
    <row r="3" spans="1:13" ht="15" customHeight="1" x14ac:dyDescent="0.25">
      <c r="A3" s="412" t="s">
        <v>36</v>
      </c>
      <c r="B3" s="410" t="s">
        <v>61</v>
      </c>
      <c r="C3" s="419" t="s">
        <v>37</v>
      </c>
      <c r="D3" s="410" t="s">
        <v>6</v>
      </c>
      <c r="E3" s="412" t="s">
        <v>5</v>
      </c>
      <c r="F3" s="412" t="s">
        <v>57</v>
      </c>
      <c r="G3" s="25" t="s">
        <v>59</v>
      </c>
      <c r="H3" s="421" t="s">
        <v>58</v>
      </c>
      <c r="I3" s="415" t="s">
        <v>69</v>
      </c>
      <c r="J3" s="415" t="s">
        <v>70</v>
      </c>
      <c r="K3" s="415" t="s">
        <v>71</v>
      </c>
      <c r="L3" s="415" t="s">
        <v>72</v>
      </c>
      <c r="M3" s="415" t="s">
        <v>73</v>
      </c>
    </row>
    <row r="4" spans="1:13" ht="15.75" thickBot="1" x14ac:dyDescent="0.3">
      <c r="A4" s="413"/>
      <c r="B4" s="414"/>
      <c r="C4" s="420"/>
      <c r="D4" s="411"/>
      <c r="E4" s="413"/>
      <c r="F4" s="420"/>
      <c r="G4" s="267" t="s">
        <v>60</v>
      </c>
      <c r="H4" s="422"/>
      <c r="I4" s="416"/>
      <c r="J4" s="416"/>
      <c r="K4" s="416"/>
      <c r="L4" s="416"/>
      <c r="M4" s="416"/>
    </row>
    <row r="5" spans="1:13" x14ac:dyDescent="0.25">
      <c r="A5" s="204" t="s">
        <v>29</v>
      </c>
      <c r="B5" s="62" t="s">
        <v>77</v>
      </c>
      <c r="C5" s="298">
        <v>120</v>
      </c>
      <c r="D5" s="299" t="s">
        <v>7</v>
      </c>
      <c r="E5" s="84"/>
      <c r="F5" s="84"/>
      <c r="G5" s="84"/>
      <c r="H5" s="85"/>
      <c r="I5" s="67">
        <v>0</v>
      </c>
      <c r="J5" s="57"/>
      <c r="K5" s="171">
        <f>I5+(I5*J5/100)</f>
        <v>0</v>
      </c>
      <c r="L5" s="171">
        <f>C5*I5</f>
        <v>0</v>
      </c>
      <c r="M5" s="171">
        <f>C5*K5</f>
        <v>0</v>
      </c>
    </row>
    <row r="6" spans="1:13" ht="71.25" customHeight="1" x14ac:dyDescent="0.25">
      <c r="A6" s="205" t="s">
        <v>30</v>
      </c>
      <c r="B6" s="43" t="s">
        <v>88</v>
      </c>
      <c r="C6" s="298"/>
      <c r="D6" s="299"/>
      <c r="E6" s="259"/>
      <c r="F6" s="259"/>
      <c r="G6" s="259"/>
      <c r="H6" s="259"/>
      <c r="I6" s="259"/>
      <c r="J6" s="259"/>
      <c r="K6" s="259"/>
      <c r="L6" s="259"/>
      <c r="M6" s="259"/>
    </row>
    <row r="7" spans="1:13" x14ac:dyDescent="0.25">
      <c r="A7" s="180" t="s">
        <v>10</v>
      </c>
      <c r="B7" s="87" t="s">
        <v>23</v>
      </c>
      <c r="C7" s="298">
        <v>5000</v>
      </c>
      <c r="D7" s="299" t="s">
        <v>7</v>
      </c>
      <c r="E7" s="84"/>
      <c r="F7" s="84"/>
      <c r="G7" s="84"/>
      <c r="H7" s="85"/>
      <c r="I7" s="67">
        <v>0</v>
      </c>
      <c r="J7" s="57"/>
      <c r="K7" s="171">
        <f>I7+(I7*J7/100)</f>
        <v>0</v>
      </c>
      <c r="L7" s="171">
        <f>C7*I7</f>
        <v>0</v>
      </c>
      <c r="M7" s="171">
        <f>C7*K7</f>
        <v>0</v>
      </c>
    </row>
    <row r="8" spans="1:13" ht="87" customHeight="1" x14ac:dyDescent="0.25">
      <c r="A8" s="206" t="s">
        <v>31</v>
      </c>
      <c r="B8" s="10" t="s">
        <v>92</v>
      </c>
      <c r="C8" s="298"/>
      <c r="D8" s="299"/>
      <c r="E8" s="259"/>
      <c r="F8" s="259"/>
      <c r="G8" s="259"/>
      <c r="H8" s="259"/>
      <c r="I8" s="259"/>
      <c r="J8" s="259"/>
      <c r="K8" s="259"/>
      <c r="L8" s="259"/>
      <c r="M8" s="259"/>
    </row>
    <row r="9" spans="1:13" x14ac:dyDescent="0.25">
      <c r="A9" s="181" t="s">
        <v>34</v>
      </c>
      <c r="B9" s="3" t="s">
        <v>89</v>
      </c>
      <c r="C9" s="298">
        <v>400</v>
      </c>
      <c r="D9" s="299" t="s">
        <v>7</v>
      </c>
      <c r="E9" s="84"/>
      <c r="F9" s="84"/>
      <c r="G9" s="84"/>
      <c r="H9" s="85"/>
      <c r="I9" s="67">
        <v>0</v>
      </c>
      <c r="J9" s="57"/>
      <c r="K9" s="171">
        <f>I9+(I9*J9/100)</f>
        <v>0</v>
      </c>
      <c r="L9" s="171">
        <f>C9*I9</f>
        <v>0</v>
      </c>
      <c r="M9" s="171">
        <f>C9*K9</f>
        <v>0</v>
      </c>
    </row>
    <row r="10" spans="1:13" x14ac:dyDescent="0.25">
      <c r="A10" s="181" t="s">
        <v>11</v>
      </c>
      <c r="B10" s="3" t="s">
        <v>198</v>
      </c>
      <c r="C10" s="298">
        <v>250</v>
      </c>
      <c r="D10" s="299" t="s">
        <v>7</v>
      </c>
      <c r="E10" s="84"/>
      <c r="F10" s="84"/>
      <c r="G10" s="84"/>
      <c r="H10" s="85"/>
      <c r="I10" s="67">
        <v>0</v>
      </c>
      <c r="J10" s="57"/>
      <c r="K10" s="171">
        <f>I10+(I10*J10/100)</f>
        <v>0</v>
      </c>
      <c r="L10" s="171">
        <f>C10*I10</f>
        <v>0</v>
      </c>
      <c r="M10" s="171">
        <f>C10*K10</f>
        <v>0</v>
      </c>
    </row>
    <row r="11" spans="1:13" ht="32.25" customHeight="1" x14ac:dyDescent="0.25">
      <c r="A11" s="207" t="s">
        <v>32</v>
      </c>
      <c r="B11" s="90" t="s">
        <v>90</v>
      </c>
      <c r="C11" s="298"/>
      <c r="D11" s="299"/>
      <c r="E11" s="259"/>
      <c r="F11" s="259"/>
      <c r="G11" s="259"/>
      <c r="H11" s="259"/>
      <c r="I11" s="259"/>
      <c r="J11" s="259"/>
      <c r="K11" s="259"/>
      <c r="L11" s="259"/>
      <c r="M11" s="259"/>
    </row>
    <row r="12" spans="1:13" ht="29.25" customHeight="1" x14ac:dyDescent="0.25">
      <c r="A12" s="182" t="s">
        <v>91</v>
      </c>
      <c r="B12" s="90" t="s">
        <v>142</v>
      </c>
      <c r="C12" s="300">
        <v>5500</v>
      </c>
      <c r="D12" s="301" t="s">
        <v>7</v>
      </c>
      <c r="E12" s="115"/>
      <c r="F12" s="115"/>
      <c r="G12" s="115"/>
      <c r="H12" s="116"/>
      <c r="I12" s="188">
        <v>0</v>
      </c>
      <c r="J12" s="333"/>
      <c r="K12" s="189">
        <f>I12+(I12*J12/100)</f>
        <v>0</v>
      </c>
      <c r="L12" s="189">
        <f>C12*I12</f>
        <v>0</v>
      </c>
      <c r="M12" s="189">
        <f>C12*K12</f>
        <v>0</v>
      </c>
    </row>
    <row r="13" spans="1:13" ht="30" customHeight="1" thickBot="1" x14ac:dyDescent="0.3">
      <c r="A13" s="302"/>
      <c r="B13" s="261" t="s">
        <v>74</v>
      </c>
      <c r="C13" s="262"/>
      <c r="D13" s="55"/>
      <c r="E13" s="55"/>
      <c r="F13" s="55"/>
      <c r="G13" s="55"/>
      <c r="H13" s="263"/>
      <c r="I13" s="263"/>
      <c r="J13" s="263"/>
      <c r="K13" s="263"/>
      <c r="L13" s="244">
        <f>L5+L7+L9+L10+L12</f>
        <v>0</v>
      </c>
      <c r="M13" s="244">
        <f>M5+M7+M9+M10+M12</f>
        <v>0</v>
      </c>
    </row>
    <row r="14" spans="1:13" s="275" customFormat="1" x14ac:dyDescent="0.25">
      <c r="A14" s="303"/>
      <c r="B14" s="304"/>
      <c r="C14" s="305"/>
      <c r="D14" s="190"/>
      <c r="E14" s="190"/>
      <c r="F14" s="190"/>
      <c r="G14" s="190"/>
      <c r="H14" s="306"/>
      <c r="I14" s="306"/>
      <c r="J14" s="306"/>
      <c r="K14" s="306"/>
      <c r="L14" s="306"/>
      <c r="M14" s="306"/>
    </row>
    <row r="15" spans="1:13" s="275" customFormat="1" ht="15.75" thickBot="1" x14ac:dyDescent="0.3">
      <c r="A15" s="183"/>
      <c r="B15" s="72" t="s">
        <v>93</v>
      </c>
      <c r="C15" s="307"/>
      <c r="D15" s="307"/>
      <c r="E15" s="307"/>
      <c r="F15" s="307"/>
      <c r="G15" s="307"/>
      <c r="H15" s="307"/>
      <c r="I15" s="308"/>
      <c r="J15" s="308"/>
      <c r="K15" s="308"/>
      <c r="L15" s="308"/>
      <c r="M15" s="308"/>
    </row>
    <row r="16" spans="1:13" s="275" customFormat="1" ht="15" customHeight="1" x14ac:dyDescent="0.25">
      <c r="A16" s="412" t="s">
        <v>36</v>
      </c>
      <c r="B16" s="410" t="s">
        <v>61</v>
      </c>
      <c r="C16" s="419" t="s">
        <v>37</v>
      </c>
      <c r="D16" s="410" t="s">
        <v>6</v>
      </c>
      <c r="E16" s="412" t="s">
        <v>5</v>
      </c>
      <c r="F16" s="412" t="s">
        <v>57</v>
      </c>
      <c r="G16" s="25" t="s">
        <v>59</v>
      </c>
      <c r="H16" s="421" t="s">
        <v>58</v>
      </c>
      <c r="I16" s="415" t="s">
        <v>69</v>
      </c>
      <c r="J16" s="415" t="s">
        <v>70</v>
      </c>
      <c r="K16" s="415" t="s">
        <v>71</v>
      </c>
      <c r="L16" s="415" t="s">
        <v>72</v>
      </c>
      <c r="M16" s="415" t="s">
        <v>73</v>
      </c>
    </row>
    <row r="17" spans="1:13" s="275" customFormat="1" ht="15.75" thickBot="1" x14ac:dyDescent="0.3">
      <c r="A17" s="413"/>
      <c r="B17" s="414"/>
      <c r="C17" s="420"/>
      <c r="D17" s="411"/>
      <c r="E17" s="413"/>
      <c r="F17" s="420"/>
      <c r="G17" s="267" t="s">
        <v>60</v>
      </c>
      <c r="H17" s="422"/>
      <c r="I17" s="416"/>
      <c r="J17" s="416"/>
      <c r="K17" s="416"/>
      <c r="L17" s="416"/>
      <c r="M17" s="416"/>
    </row>
    <row r="18" spans="1:13" ht="82.5" customHeight="1" x14ac:dyDescent="0.25">
      <c r="A18" s="208" t="s">
        <v>29</v>
      </c>
      <c r="B18" s="61" t="s">
        <v>94</v>
      </c>
      <c r="C18" s="309"/>
      <c r="D18" s="310"/>
      <c r="E18" s="259"/>
      <c r="F18" s="259"/>
      <c r="G18" s="259"/>
      <c r="H18" s="259"/>
      <c r="I18" s="259"/>
      <c r="J18" s="259"/>
      <c r="K18" s="259"/>
      <c r="L18" s="259"/>
      <c r="M18" s="259"/>
    </row>
    <row r="19" spans="1:13" x14ac:dyDescent="0.25">
      <c r="A19" s="203" t="s">
        <v>9</v>
      </c>
      <c r="B19" s="91" t="s">
        <v>95</v>
      </c>
      <c r="C19" s="311">
        <v>40</v>
      </c>
      <c r="D19" s="310" t="s">
        <v>7</v>
      </c>
      <c r="E19" s="92"/>
      <c r="F19" s="92"/>
      <c r="G19" s="92"/>
      <c r="H19" s="93"/>
      <c r="I19" s="67">
        <v>0</v>
      </c>
      <c r="J19" s="57"/>
      <c r="K19" s="171">
        <f>I19+(I19*J19/100)</f>
        <v>0</v>
      </c>
      <c r="L19" s="171">
        <f>C19*I19</f>
        <v>0</v>
      </c>
      <c r="M19" s="171">
        <f>C19*K19</f>
        <v>0</v>
      </c>
    </row>
    <row r="20" spans="1:13" ht="35.25" customHeight="1" x14ac:dyDescent="0.25">
      <c r="A20" s="203" t="s">
        <v>24</v>
      </c>
      <c r="B20" s="7" t="s">
        <v>212</v>
      </c>
      <c r="C20" s="241">
        <v>10</v>
      </c>
      <c r="D20" s="310" t="s">
        <v>7</v>
      </c>
      <c r="E20" s="92"/>
      <c r="F20" s="92"/>
      <c r="G20" s="92"/>
      <c r="H20" s="93"/>
      <c r="I20" s="67">
        <v>0</v>
      </c>
      <c r="J20" s="57"/>
      <c r="K20" s="171">
        <f>I20+(I20*J20/100)</f>
        <v>0</v>
      </c>
      <c r="L20" s="171">
        <f>C20*I20</f>
        <v>0</v>
      </c>
      <c r="M20" s="171">
        <f>C20*K20</f>
        <v>0</v>
      </c>
    </row>
    <row r="21" spans="1:13" ht="183" customHeight="1" x14ac:dyDescent="0.25">
      <c r="A21" s="209" t="s">
        <v>30</v>
      </c>
      <c r="B21" s="276" t="s">
        <v>199</v>
      </c>
      <c r="C21" s="312"/>
      <c r="D21" s="310"/>
      <c r="E21" s="259"/>
      <c r="F21" s="259"/>
      <c r="G21" s="259"/>
      <c r="H21" s="259"/>
      <c r="I21" s="259"/>
      <c r="J21" s="259"/>
      <c r="K21" s="259"/>
      <c r="L21" s="259"/>
      <c r="M21" s="259"/>
    </row>
    <row r="22" spans="1:13" x14ac:dyDescent="0.25">
      <c r="A22" s="184" t="s">
        <v>10</v>
      </c>
      <c r="B22" s="94" t="s">
        <v>96</v>
      </c>
      <c r="C22" s="241">
        <v>1500</v>
      </c>
      <c r="D22" s="310" t="s">
        <v>7</v>
      </c>
      <c r="E22" s="92"/>
      <c r="F22" s="92"/>
      <c r="G22" s="92"/>
      <c r="H22" s="93"/>
      <c r="I22" s="67">
        <v>0</v>
      </c>
      <c r="J22" s="57"/>
      <c r="K22" s="171">
        <f>I22+(I22*J22/100)</f>
        <v>0</v>
      </c>
      <c r="L22" s="171">
        <f>C22*I22</f>
        <v>0</v>
      </c>
      <c r="M22" s="171">
        <f>C22*K22</f>
        <v>0</v>
      </c>
    </row>
    <row r="23" spans="1:13" ht="84" customHeight="1" x14ac:dyDescent="0.25">
      <c r="A23" s="209" t="s">
        <v>31</v>
      </c>
      <c r="B23" s="313" t="s">
        <v>97</v>
      </c>
      <c r="C23" s="241"/>
      <c r="D23" s="310"/>
      <c r="E23" s="259"/>
      <c r="F23" s="259"/>
      <c r="G23" s="259"/>
      <c r="H23" s="259"/>
      <c r="I23" s="259"/>
      <c r="J23" s="259"/>
      <c r="K23" s="259"/>
      <c r="L23" s="259"/>
      <c r="M23" s="259"/>
    </row>
    <row r="24" spans="1:13" x14ac:dyDescent="0.25">
      <c r="A24" s="184" t="s">
        <v>34</v>
      </c>
      <c r="B24" s="314" t="s">
        <v>41</v>
      </c>
      <c r="C24" s="241">
        <v>25</v>
      </c>
      <c r="D24" s="310" t="s">
        <v>7</v>
      </c>
      <c r="E24" s="92"/>
      <c r="F24" s="92"/>
      <c r="G24" s="92"/>
      <c r="H24" s="93"/>
      <c r="I24" s="67">
        <v>0</v>
      </c>
      <c r="J24" s="57"/>
      <c r="K24" s="171">
        <f>I24+(I24*J24/100)</f>
        <v>0</v>
      </c>
      <c r="L24" s="171">
        <f>C24*I24</f>
        <v>0</v>
      </c>
      <c r="M24" s="171">
        <f>C24*K24</f>
        <v>0</v>
      </c>
    </row>
    <row r="25" spans="1:13" x14ac:dyDescent="0.25">
      <c r="A25" s="184" t="s">
        <v>11</v>
      </c>
      <c r="B25" s="73" t="s">
        <v>42</v>
      </c>
      <c r="C25" s="315">
        <v>120</v>
      </c>
      <c r="D25" s="310" t="s">
        <v>7</v>
      </c>
      <c r="E25" s="92"/>
      <c r="F25" s="92"/>
      <c r="G25" s="92"/>
      <c r="H25" s="93"/>
      <c r="I25" s="67">
        <v>0</v>
      </c>
      <c r="J25" s="57"/>
      <c r="K25" s="171">
        <f>I25+(I25*J25/100)</f>
        <v>0</v>
      </c>
      <c r="L25" s="171">
        <f>C25*I25</f>
        <v>0</v>
      </c>
      <c r="M25" s="171">
        <f>C25*K25</f>
        <v>0</v>
      </c>
    </row>
    <row r="26" spans="1:13" ht="66.75" customHeight="1" x14ac:dyDescent="0.25">
      <c r="A26" s="209" t="s">
        <v>32</v>
      </c>
      <c r="B26" s="96" t="s">
        <v>156</v>
      </c>
      <c r="C26" s="241">
        <v>500</v>
      </c>
      <c r="D26" s="316" t="s">
        <v>7</v>
      </c>
      <c r="E26" s="92"/>
      <c r="F26" s="92"/>
      <c r="G26" s="92"/>
      <c r="H26" s="93"/>
      <c r="I26" s="67">
        <v>0</v>
      </c>
      <c r="J26" s="57"/>
      <c r="K26" s="171">
        <f>I26+(I26*J26/100)</f>
        <v>0</v>
      </c>
      <c r="L26" s="171">
        <f>C26*I26</f>
        <v>0</v>
      </c>
      <c r="M26" s="171">
        <f>C26*K26</f>
        <v>0</v>
      </c>
    </row>
    <row r="27" spans="1:13" ht="73.5" customHeight="1" x14ac:dyDescent="0.25">
      <c r="A27" s="205" t="s">
        <v>33</v>
      </c>
      <c r="B27" s="41" t="s">
        <v>200</v>
      </c>
      <c r="C27" s="317"/>
      <c r="D27" s="310"/>
      <c r="E27" s="259"/>
      <c r="F27" s="259"/>
      <c r="G27" s="259"/>
      <c r="H27" s="259"/>
      <c r="I27" s="259"/>
      <c r="J27" s="259"/>
      <c r="K27" s="259"/>
      <c r="L27" s="259"/>
      <c r="M27" s="259"/>
    </row>
    <row r="28" spans="1:13" x14ac:dyDescent="0.25">
      <c r="A28" s="180" t="s">
        <v>84</v>
      </c>
      <c r="B28" s="95" t="s">
        <v>211</v>
      </c>
      <c r="C28" s="241">
        <v>2000</v>
      </c>
      <c r="D28" s="310" t="s">
        <v>7</v>
      </c>
      <c r="E28" s="92"/>
      <c r="F28" s="148"/>
      <c r="G28" s="92"/>
      <c r="H28" s="93"/>
      <c r="I28" s="67">
        <v>0</v>
      </c>
      <c r="J28" s="57"/>
      <c r="K28" s="171">
        <f>I28+(I28*J28/100)</f>
        <v>0</v>
      </c>
      <c r="L28" s="171">
        <f>C28*I28</f>
        <v>0</v>
      </c>
      <c r="M28" s="171">
        <f>C28*K28</f>
        <v>0</v>
      </c>
    </row>
    <row r="29" spans="1:13" ht="95.25" customHeight="1" x14ac:dyDescent="0.25">
      <c r="A29" s="209" t="s">
        <v>63</v>
      </c>
      <c r="B29" s="318" t="s">
        <v>98</v>
      </c>
      <c r="C29" s="241"/>
      <c r="D29" s="319"/>
      <c r="E29" s="259"/>
      <c r="F29" s="259"/>
      <c r="G29" s="259"/>
      <c r="H29" s="259"/>
      <c r="I29" s="259"/>
      <c r="J29" s="259"/>
      <c r="K29" s="259"/>
      <c r="L29" s="259"/>
      <c r="M29" s="259"/>
    </row>
    <row r="30" spans="1:13" x14ac:dyDescent="0.25">
      <c r="A30" s="184" t="s">
        <v>64</v>
      </c>
      <c r="B30" s="320" t="s">
        <v>99</v>
      </c>
      <c r="C30" s="241">
        <v>300</v>
      </c>
      <c r="D30" s="310" t="s">
        <v>7</v>
      </c>
      <c r="E30" s="92"/>
      <c r="F30" s="92"/>
      <c r="G30" s="92"/>
      <c r="H30" s="93"/>
      <c r="I30" s="67">
        <v>0</v>
      </c>
      <c r="J30" s="57"/>
      <c r="K30" s="171">
        <f>I30+(I30*J30/100)</f>
        <v>0</v>
      </c>
      <c r="L30" s="171">
        <f>C30*I30</f>
        <v>0</v>
      </c>
      <c r="M30" s="171">
        <f>C30*K30</f>
        <v>0</v>
      </c>
    </row>
    <row r="31" spans="1:13" ht="51" customHeight="1" x14ac:dyDescent="0.25">
      <c r="A31" s="147" t="s">
        <v>65</v>
      </c>
      <c r="B31" s="11" t="s">
        <v>100</v>
      </c>
      <c r="C31" s="241"/>
      <c r="D31" s="310"/>
      <c r="E31" s="259"/>
      <c r="F31" s="259"/>
      <c r="G31" s="259"/>
      <c r="H31" s="259"/>
      <c r="I31" s="259"/>
      <c r="J31" s="259"/>
      <c r="K31" s="259"/>
      <c r="L31" s="259"/>
      <c r="M31" s="259"/>
    </row>
    <row r="32" spans="1:13" x14ac:dyDescent="0.25">
      <c r="A32" s="185" t="s">
        <v>101</v>
      </c>
      <c r="B32" s="96" t="s">
        <v>102</v>
      </c>
      <c r="C32" s="241">
        <v>50</v>
      </c>
      <c r="D32" s="310" t="s">
        <v>7</v>
      </c>
      <c r="E32" s="92"/>
      <c r="F32" s="92"/>
      <c r="G32" s="92"/>
      <c r="H32" s="93"/>
      <c r="I32" s="67">
        <v>0</v>
      </c>
      <c r="J32" s="57"/>
      <c r="K32" s="171">
        <f>I32+(I32*J32/100)</f>
        <v>0</v>
      </c>
      <c r="L32" s="171">
        <f>C32*I32</f>
        <v>0</v>
      </c>
      <c r="M32" s="171">
        <f>C32*K32</f>
        <v>0</v>
      </c>
    </row>
    <row r="33" spans="1:14" ht="39.75" customHeight="1" x14ac:dyDescent="0.25">
      <c r="A33" s="147" t="s">
        <v>66</v>
      </c>
      <c r="B33" s="8" t="s">
        <v>103</v>
      </c>
      <c r="C33" s="241"/>
      <c r="D33" s="310"/>
      <c r="E33" s="259"/>
      <c r="F33" s="259"/>
      <c r="G33" s="259"/>
      <c r="H33" s="259"/>
      <c r="I33" s="259"/>
      <c r="J33" s="259"/>
      <c r="K33" s="259"/>
      <c r="L33" s="259"/>
      <c r="M33" s="259"/>
    </row>
    <row r="34" spans="1:14" x14ac:dyDescent="0.25">
      <c r="A34" s="186" t="s">
        <v>104</v>
      </c>
      <c r="B34" s="97" t="s">
        <v>201</v>
      </c>
      <c r="C34" s="241">
        <v>10000</v>
      </c>
      <c r="D34" s="310" t="s">
        <v>7</v>
      </c>
      <c r="E34" s="92"/>
      <c r="F34" s="92"/>
      <c r="G34" s="92"/>
      <c r="H34" s="93"/>
      <c r="I34" s="67">
        <v>0</v>
      </c>
      <c r="J34" s="57"/>
      <c r="K34" s="171">
        <f>I34+(I34*J34/100)</f>
        <v>0</v>
      </c>
      <c r="L34" s="171">
        <f>C34*I34</f>
        <v>0</v>
      </c>
      <c r="M34" s="171">
        <f>C34*K34</f>
        <v>0</v>
      </c>
    </row>
    <row r="35" spans="1:14" x14ac:dyDescent="0.25">
      <c r="A35" s="186" t="s">
        <v>191</v>
      </c>
      <c r="B35" s="97" t="s">
        <v>202</v>
      </c>
      <c r="C35" s="241">
        <v>1000</v>
      </c>
      <c r="D35" s="310" t="s">
        <v>7</v>
      </c>
      <c r="E35" s="92"/>
      <c r="F35" s="92"/>
      <c r="G35" s="92"/>
      <c r="H35" s="93"/>
      <c r="I35" s="67">
        <v>0</v>
      </c>
      <c r="J35" s="57"/>
      <c r="K35" s="171">
        <f>I35+(I35*J35/100)</f>
        <v>0</v>
      </c>
      <c r="L35" s="171">
        <f>C35*I35</f>
        <v>0</v>
      </c>
      <c r="M35" s="171">
        <f>C35*K35</f>
        <v>0</v>
      </c>
    </row>
    <row r="36" spans="1:14" x14ac:dyDescent="0.25">
      <c r="A36" s="186" t="s">
        <v>192</v>
      </c>
      <c r="B36" s="97" t="s">
        <v>203</v>
      </c>
      <c r="C36" s="315">
        <v>1000</v>
      </c>
      <c r="D36" s="321" t="s">
        <v>7</v>
      </c>
      <c r="E36" s="191"/>
      <c r="F36" s="191"/>
      <c r="G36" s="191"/>
      <c r="H36" s="192"/>
      <c r="I36" s="188">
        <v>0</v>
      </c>
      <c r="J36" s="333"/>
      <c r="K36" s="189">
        <f>I36+(I36*J36/100)</f>
        <v>0</v>
      </c>
      <c r="L36" s="189">
        <f>C36*I36</f>
        <v>0</v>
      </c>
      <c r="M36" s="189">
        <f>C36*K36</f>
        <v>0</v>
      </c>
    </row>
    <row r="37" spans="1:14" ht="15.75" thickBot="1" x14ac:dyDescent="0.3">
      <c r="A37" s="302"/>
      <c r="B37" s="261" t="s">
        <v>74</v>
      </c>
      <c r="C37" s="262"/>
      <c r="D37" s="55"/>
      <c r="E37" s="55"/>
      <c r="F37" s="55"/>
      <c r="G37" s="55"/>
      <c r="H37" s="263"/>
      <c r="I37" s="263"/>
      <c r="J37" s="263"/>
      <c r="K37" s="263"/>
      <c r="L37" s="244">
        <f>L19+L20+L22+L24+L25+L26+L28+L30+L32+L34+L35+L36</f>
        <v>0</v>
      </c>
      <c r="M37" s="244">
        <f>M19+M20+M22+M24+M25+M26+M28+M30+M32+M34+M35+M36</f>
        <v>0</v>
      </c>
    </row>
    <row r="38" spans="1:14" x14ac:dyDescent="0.25">
      <c r="A38" s="322"/>
      <c r="B38" s="323"/>
      <c r="C38" s="32"/>
      <c r="D38" s="34"/>
      <c r="E38" s="34"/>
      <c r="F38" s="34"/>
      <c r="G38" s="34"/>
      <c r="H38" s="37"/>
      <c r="I38" s="324"/>
      <c r="J38" s="324"/>
      <c r="K38" s="324"/>
      <c r="L38" s="324"/>
      <c r="M38" s="324"/>
    </row>
    <row r="39" spans="1:14" ht="15.75" thickBot="1" x14ac:dyDescent="0.3">
      <c r="A39" s="183"/>
      <c r="B39" s="72" t="s">
        <v>124</v>
      </c>
      <c r="C39" s="307"/>
      <c r="D39" s="325"/>
      <c r="E39" s="325"/>
      <c r="F39" s="325"/>
      <c r="G39" s="325"/>
      <c r="H39" s="326"/>
      <c r="I39" s="327"/>
      <c r="J39" s="327"/>
      <c r="K39" s="327"/>
      <c r="L39" s="327"/>
      <c r="M39" s="327"/>
    </row>
    <row r="40" spans="1:14" ht="24" customHeight="1" x14ac:dyDescent="0.25">
      <c r="A40" s="412" t="s">
        <v>36</v>
      </c>
      <c r="B40" s="410" t="s">
        <v>61</v>
      </c>
      <c r="C40" s="419" t="s">
        <v>37</v>
      </c>
      <c r="D40" s="410" t="s">
        <v>6</v>
      </c>
      <c r="E40" s="412" t="s">
        <v>5</v>
      </c>
      <c r="F40" s="412" t="s">
        <v>57</v>
      </c>
      <c r="G40" s="25" t="s">
        <v>59</v>
      </c>
      <c r="H40" s="421" t="s">
        <v>58</v>
      </c>
      <c r="I40" s="415" t="s">
        <v>69</v>
      </c>
      <c r="J40" s="415" t="s">
        <v>70</v>
      </c>
      <c r="K40" s="415" t="s">
        <v>71</v>
      </c>
      <c r="L40" s="415" t="s">
        <v>72</v>
      </c>
      <c r="M40" s="415" t="s">
        <v>73</v>
      </c>
    </row>
    <row r="41" spans="1:14" ht="15.75" thickBot="1" x14ac:dyDescent="0.3">
      <c r="A41" s="413"/>
      <c r="B41" s="414"/>
      <c r="C41" s="420"/>
      <c r="D41" s="411"/>
      <c r="E41" s="413"/>
      <c r="F41" s="420"/>
      <c r="G41" s="267" t="s">
        <v>60</v>
      </c>
      <c r="H41" s="422"/>
      <c r="I41" s="416"/>
      <c r="J41" s="416"/>
      <c r="K41" s="416"/>
      <c r="L41" s="416"/>
      <c r="M41" s="416"/>
    </row>
    <row r="42" spans="1:14" ht="54.75" customHeight="1" x14ac:dyDescent="0.25">
      <c r="A42" s="205" t="s">
        <v>29</v>
      </c>
      <c r="B42" s="9" t="s">
        <v>148</v>
      </c>
      <c r="C42" s="309"/>
      <c r="D42" s="310"/>
      <c r="E42" s="259"/>
      <c r="F42" s="259"/>
      <c r="G42" s="259"/>
      <c r="H42" s="259"/>
      <c r="I42" s="259"/>
      <c r="J42" s="259"/>
      <c r="K42" s="259"/>
      <c r="L42" s="259"/>
      <c r="M42" s="259"/>
    </row>
    <row r="43" spans="1:14" x14ac:dyDescent="0.25">
      <c r="A43" s="180" t="s">
        <v>9</v>
      </c>
      <c r="B43" s="9" t="s">
        <v>147</v>
      </c>
      <c r="C43" s="309">
        <v>1000</v>
      </c>
      <c r="D43" s="310" t="s">
        <v>7</v>
      </c>
      <c r="E43" s="50"/>
      <c r="F43" s="50"/>
      <c r="G43" s="50"/>
      <c r="H43" s="57"/>
      <c r="I43" s="60">
        <v>0</v>
      </c>
      <c r="J43" s="57"/>
      <c r="K43" s="165">
        <f t="shared" ref="K43:K48" si="0">I43+(I43*J43/100)</f>
        <v>0</v>
      </c>
      <c r="L43" s="165">
        <f t="shared" ref="L43:L48" si="1">C43*I43</f>
        <v>0</v>
      </c>
      <c r="M43" s="165">
        <f t="shared" ref="M43:M48" si="2">C43*K43</f>
        <v>0</v>
      </c>
    </row>
    <row r="44" spans="1:14" x14ac:dyDescent="0.25">
      <c r="A44" s="184" t="s">
        <v>24</v>
      </c>
      <c r="B44" s="10" t="s">
        <v>28</v>
      </c>
      <c r="C44" s="241">
        <v>3200</v>
      </c>
      <c r="D44" s="239" t="s">
        <v>7</v>
      </c>
      <c r="E44" s="48"/>
      <c r="F44" s="48"/>
      <c r="G44" s="48"/>
      <c r="H44" s="49"/>
      <c r="I44" s="60">
        <v>0</v>
      </c>
      <c r="J44" s="57"/>
      <c r="K44" s="165">
        <f t="shared" si="0"/>
        <v>0</v>
      </c>
      <c r="L44" s="165">
        <f t="shared" si="1"/>
        <v>0</v>
      </c>
      <c r="M44" s="165">
        <f t="shared" si="2"/>
        <v>0</v>
      </c>
    </row>
    <row r="45" spans="1:14" ht="90" x14ac:dyDescent="0.25">
      <c r="A45" s="209" t="s">
        <v>30</v>
      </c>
      <c r="B45" s="328" t="s">
        <v>213</v>
      </c>
      <c r="C45" s="241">
        <v>100</v>
      </c>
      <c r="D45" s="239" t="s">
        <v>7</v>
      </c>
      <c r="E45" s="48"/>
      <c r="F45" s="48"/>
      <c r="G45" s="48"/>
      <c r="H45" s="49"/>
      <c r="I45" s="60">
        <v>0</v>
      </c>
      <c r="J45" s="57"/>
      <c r="K45" s="165">
        <f t="shared" si="0"/>
        <v>0</v>
      </c>
      <c r="L45" s="165">
        <f t="shared" si="1"/>
        <v>0</v>
      </c>
      <c r="M45" s="165">
        <f t="shared" si="2"/>
        <v>0</v>
      </c>
      <c r="N45" s="329"/>
    </row>
    <row r="46" spans="1:14" ht="29.25" customHeight="1" x14ac:dyDescent="0.25">
      <c r="A46" s="209" t="s">
        <v>31</v>
      </c>
      <c r="B46" s="8" t="s">
        <v>43</v>
      </c>
      <c r="C46" s="241">
        <v>1</v>
      </c>
      <c r="D46" s="239" t="s">
        <v>7</v>
      </c>
      <c r="E46" s="47"/>
      <c r="F46" s="48"/>
      <c r="G46" s="48"/>
      <c r="H46" s="49"/>
      <c r="I46" s="60">
        <v>0</v>
      </c>
      <c r="J46" s="57"/>
      <c r="K46" s="165">
        <f t="shared" si="0"/>
        <v>0</v>
      </c>
      <c r="L46" s="165">
        <f t="shared" si="1"/>
        <v>0</v>
      </c>
      <c r="M46" s="165">
        <f t="shared" si="2"/>
        <v>0</v>
      </c>
    </row>
    <row r="47" spans="1:14" ht="29.25" customHeight="1" x14ac:dyDescent="0.25">
      <c r="A47" s="209" t="s">
        <v>32</v>
      </c>
      <c r="B47" s="8" t="s">
        <v>44</v>
      </c>
      <c r="C47" s="241">
        <v>1</v>
      </c>
      <c r="D47" s="239" t="s">
        <v>7</v>
      </c>
      <c r="E47" s="47"/>
      <c r="F47" s="47"/>
      <c r="G47" s="47"/>
      <c r="H47" s="47"/>
      <c r="I47" s="60">
        <v>0</v>
      </c>
      <c r="J47" s="47"/>
      <c r="K47" s="165">
        <f t="shared" si="0"/>
        <v>0</v>
      </c>
      <c r="L47" s="165">
        <f t="shared" si="1"/>
        <v>0</v>
      </c>
      <c r="M47" s="165">
        <f t="shared" si="2"/>
        <v>0</v>
      </c>
    </row>
    <row r="48" spans="1:14" ht="27" customHeight="1" x14ac:dyDescent="0.25">
      <c r="A48" s="209" t="s">
        <v>33</v>
      </c>
      <c r="B48" s="8" t="s">
        <v>204</v>
      </c>
      <c r="C48" s="241">
        <v>20</v>
      </c>
      <c r="D48" s="239" t="s">
        <v>7</v>
      </c>
      <c r="E48" s="47"/>
      <c r="F48" s="48"/>
      <c r="G48" s="48"/>
      <c r="H48" s="49"/>
      <c r="I48" s="60">
        <v>0</v>
      </c>
      <c r="J48" s="57"/>
      <c r="K48" s="165">
        <f t="shared" si="0"/>
        <v>0</v>
      </c>
      <c r="L48" s="165">
        <f t="shared" si="1"/>
        <v>0</v>
      </c>
      <c r="M48" s="165">
        <f t="shared" si="2"/>
        <v>0</v>
      </c>
    </row>
    <row r="49" spans="1:13" ht="15.75" thickBot="1" x14ac:dyDescent="0.3">
      <c r="A49" s="302"/>
      <c r="B49" s="261" t="s">
        <v>74</v>
      </c>
      <c r="C49" s="262"/>
      <c r="D49" s="55"/>
      <c r="E49" s="55"/>
      <c r="F49" s="55"/>
      <c r="G49" s="55"/>
      <c r="H49" s="263"/>
      <c r="I49" s="264"/>
      <c r="J49" s="264"/>
      <c r="K49" s="264"/>
      <c r="L49" s="265">
        <f>SUM(L43:L48)</f>
        <v>0</v>
      </c>
      <c r="M49" s="265">
        <f>SUM(M43:M48)</f>
        <v>0</v>
      </c>
    </row>
    <row r="50" spans="1:13" s="275" customFormat="1" x14ac:dyDescent="0.25">
      <c r="A50" s="330"/>
      <c r="B50" s="271"/>
      <c r="C50" s="272"/>
      <c r="D50" s="98"/>
      <c r="E50" s="98"/>
      <c r="F50" s="98"/>
      <c r="G50" s="98"/>
      <c r="H50" s="273"/>
      <c r="I50" s="274"/>
      <c r="J50" s="274"/>
      <c r="K50" s="274"/>
      <c r="L50" s="111"/>
      <c r="M50" s="111"/>
    </row>
    <row r="51" spans="1:13" x14ac:dyDescent="0.25">
      <c r="A51" s="187"/>
      <c r="B51" s="42"/>
      <c r="C51" s="331"/>
      <c r="D51" s="331"/>
      <c r="E51" s="307"/>
      <c r="F51" s="331"/>
      <c r="G51" s="331"/>
      <c r="H51" s="281"/>
    </row>
    <row r="52" spans="1:13" ht="15.75" thickBot="1" x14ac:dyDescent="0.3">
      <c r="A52" s="183"/>
      <c r="B52" s="128" t="s">
        <v>125</v>
      </c>
      <c r="C52" s="307"/>
      <c r="D52" s="325"/>
      <c r="E52" s="325"/>
      <c r="F52" s="325"/>
      <c r="G52" s="325"/>
      <c r="H52" s="325"/>
    </row>
    <row r="53" spans="1:13" ht="15" customHeight="1" x14ac:dyDescent="0.25">
      <c r="A53" s="412" t="s">
        <v>36</v>
      </c>
      <c r="B53" s="410" t="s">
        <v>61</v>
      </c>
      <c r="C53" s="419" t="s">
        <v>37</v>
      </c>
      <c r="D53" s="410" t="s">
        <v>6</v>
      </c>
      <c r="E53" s="412" t="s">
        <v>5</v>
      </c>
      <c r="F53" s="412" t="s">
        <v>57</v>
      </c>
      <c r="G53" s="25" t="s">
        <v>59</v>
      </c>
      <c r="H53" s="421" t="s">
        <v>58</v>
      </c>
      <c r="I53" s="415" t="s">
        <v>69</v>
      </c>
      <c r="J53" s="415" t="s">
        <v>70</v>
      </c>
      <c r="K53" s="415" t="s">
        <v>71</v>
      </c>
      <c r="L53" s="415" t="s">
        <v>72</v>
      </c>
      <c r="M53" s="415" t="s">
        <v>73</v>
      </c>
    </row>
    <row r="54" spans="1:13" ht="15.75" thickBot="1" x14ac:dyDescent="0.3">
      <c r="A54" s="413"/>
      <c r="B54" s="414"/>
      <c r="C54" s="420"/>
      <c r="D54" s="411"/>
      <c r="E54" s="413"/>
      <c r="F54" s="420"/>
      <c r="G54" s="267" t="s">
        <v>60</v>
      </c>
      <c r="H54" s="422"/>
      <c r="I54" s="416"/>
      <c r="J54" s="416"/>
      <c r="K54" s="416"/>
      <c r="L54" s="416"/>
      <c r="M54" s="416"/>
    </row>
    <row r="55" spans="1:13" ht="24.75" customHeight="1" x14ac:dyDescent="0.25">
      <c r="A55" s="210" t="s">
        <v>29</v>
      </c>
      <c r="B55" s="397" t="s">
        <v>62</v>
      </c>
      <c r="C55" s="298">
        <v>5000</v>
      </c>
      <c r="D55" s="332" t="s">
        <v>8</v>
      </c>
      <c r="E55" s="84"/>
      <c r="F55" s="84"/>
      <c r="G55" s="84"/>
      <c r="H55" s="86"/>
      <c r="I55" s="60">
        <v>0</v>
      </c>
      <c r="J55" s="57"/>
      <c r="K55" s="165">
        <f t="shared" ref="K55:K62" si="3">I55+(I55*J55/100)</f>
        <v>0</v>
      </c>
      <c r="L55" s="165">
        <f t="shared" ref="L55:L61" si="4">C55*I55</f>
        <v>0</v>
      </c>
      <c r="M55" s="165">
        <f t="shared" ref="M55:M61" si="5">C55*K55</f>
        <v>0</v>
      </c>
    </row>
    <row r="56" spans="1:13" ht="33.75" x14ac:dyDescent="0.25">
      <c r="A56" s="211" t="s">
        <v>30</v>
      </c>
      <c r="B56" s="224" t="s">
        <v>12</v>
      </c>
      <c r="C56" s="298">
        <v>2600</v>
      </c>
      <c r="D56" s="332" t="s">
        <v>8</v>
      </c>
      <c r="E56" s="84"/>
      <c r="F56" s="84"/>
      <c r="G56" s="84"/>
      <c r="H56" s="86"/>
      <c r="I56" s="60">
        <v>0</v>
      </c>
      <c r="J56" s="57"/>
      <c r="K56" s="165">
        <f>I56+(I56*J56/100)</f>
        <v>0</v>
      </c>
      <c r="L56" s="165">
        <f t="shared" si="4"/>
        <v>0</v>
      </c>
      <c r="M56" s="165">
        <f>C56*K56</f>
        <v>0</v>
      </c>
    </row>
    <row r="57" spans="1:13" ht="50.25" customHeight="1" x14ac:dyDescent="0.25">
      <c r="A57" s="212" t="s">
        <v>31</v>
      </c>
      <c r="B57" s="225" t="s">
        <v>47</v>
      </c>
      <c r="C57" s="298">
        <v>10000</v>
      </c>
      <c r="D57" s="332" t="s">
        <v>8</v>
      </c>
      <c r="E57" s="84"/>
      <c r="F57" s="84"/>
      <c r="G57" s="84"/>
      <c r="H57" s="86"/>
      <c r="I57" s="60">
        <v>0</v>
      </c>
      <c r="J57" s="57"/>
      <c r="K57" s="165">
        <f t="shared" si="3"/>
        <v>0</v>
      </c>
      <c r="L57" s="165">
        <f>C57*I57</f>
        <v>0</v>
      </c>
      <c r="M57" s="165">
        <f t="shared" si="5"/>
        <v>0</v>
      </c>
    </row>
    <row r="58" spans="1:13" ht="62.25" customHeight="1" x14ac:dyDescent="0.25">
      <c r="A58" s="212" t="s">
        <v>32</v>
      </c>
      <c r="B58" s="225" t="s">
        <v>48</v>
      </c>
      <c r="C58" s="298">
        <v>4000</v>
      </c>
      <c r="D58" s="332" t="s">
        <v>8</v>
      </c>
      <c r="E58" s="84"/>
      <c r="F58" s="84"/>
      <c r="G58" s="84"/>
      <c r="H58" s="86"/>
      <c r="I58" s="60">
        <v>0</v>
      </c>
      <c r="J58" s="57"/>
      <c r="K58" s="165">
        <f>I58+(I58*J58/100)</f>
        <v>0</v>
      </c>
      <c r="L58" s="165">
        <f>C58*I58</f>
        <v>0</v>
      </c>
      <c r="M58" s="165">
        <f t="shared" si="5"/>
        <v>0</v>
      </c>
    </row>
    <row r="59" spans="1:13" ht="51" customHeight="1" x14ac:dyDescent="0.25">
      <c r="A59" s="212" t="s">
        <v>33</v>
      </c>
      <c r="B59" s="223" t="s">
        <v>210</v>
      </c>
      <c r="C59" s="298">
        <v>600</v>
      </c>
      <c r="D59" s="332" t="s">
        <v>8</v>
      </c>
      <c r="E59" s="84"/>
      <c r="F59" s="84"/>
      <c r="G59" s="84"/>
      <c r="H59" s="86"/>
      <c r="I59" s="60">
        <v>0</v>
      </c>
      <c r="J59" s="57"/>
      <c r="K59" s="165">
        <f t="shared" si="3"/>
        <v>0</v>
      </c>
      <c r="L59" s="165">
        <f t="shared" si="4"/>
        <v>0</v>
      </c>
      <c r="M59" s="165">
        <f t="shared" si="5"/>
        <v>0</v>
      </c>
    </row>
    <row r="60" spans="1:13" ht="45" x14ac:dyDescent="0.25">
      <c r="A60" s="212" t="s">
        <v>63</v>
      </c>
      <c r="B60" s="223" t="s">
        <v>27</v>
      </c>
      <c r="C60" s="298">
        <v>400</v>
      </c>
      <c r="D60" s="332" t="s">
        <v>8</v>
      </c>
      <c r="E60" s="84"/>
      <c r="F60" s="84"/>
      <c r="G60" s="84"/>
      <c r="H60" s="86"/>
      <c r="I60" s="60">
        <v>0</v>
      </c>
      <c r="J60" s="57"/>
      <c r="K60" s="165">
        <f t="shared" si="3"/>
        <v>0</v>
      </c>
      <c r="L60" s="165">
        <f>C60*I60</f>
        <v>0</v>
      </c>
      <c r="M60" s="165">
        <f>C60*K60</f>
        <v>0</v>
      </c>
    </row>
    <row r="61" spans="1:13" ht="22.5" x14ac:dyDescent="0.25">
      <c r="A61" s="212" t="s">
        <v>65</v>
      </c>
      <c r="B61" s="223" t="s">
        <v>206</v>
      </c>
      <c r="C61" s="298">
        <v>60</v>
      </c>
      <c r="D61" s="332" t="s">
        <v>205</v>
      </c>
      <c r="E61" s="84"/>
      <c r="F61" s="84"/>
      <c r="G61" s="84"/>
      <c r="H61" s="86"/>
      <c r="I61" s="60">
        <v>0</v>
      </c>
      <c r="J61" s="57"/>
      <c r="K61" s="165">
        <f t="shared" si="3"/>
        <v>0</v>
      </c>
      <c r="L61" s="165">
        <f t="shared" si="4"/>
        <v>0</v>
      </c>
      <c r="M61" s="165">
        <f t="shared" si="5"/>
        <v>0</v>
      </c>
    </row>
    <row r="62" spans="1:13" ht="22.5" x14ac:dyDescent="0.25">
      <c r="A62" s="212" t="s">
        <v>66</v>
      </c>
      <c r="B62" s="214" t="s">
        <v>209</v>
      </c>
      <c r="C62" s="298">
        <v>1500</v>
      </c>
      <c r="D62" s="332" t="s">
        <v>208</v>
      </c>
      <c r="E62" s="84"/>
      <c r="F62" s="84"/>
      <c r="G62" s="84"/>
      <c r="H62" s="86"/>
      <c r="I62" s="60">
        <v>0</v>
      </c>
      <c r="J62" s="57"/>
      <c r="K62" s="165">
        <f t="shared" si="3"/>
        <v>0</v>
      </c>
      <c r="L62" s="165">
        <f>C62*I62</f>
        <v>0</v>
      </c>
      <c r="M62" s="165">
        <f>C62*K62</f>
        <v>0</v>
      </c>
    </row>
    <row r="63" spans="1:13" ht="15.75" thickBot="1" x14ac:dyDescent="0.3">
      <c r="A63" s="302"/>
      <c r="B63" s="261" t="s">
        <v>74</v>
      </c>
      <c r="C63" s="262"/>
      <c r="D63" s="55"/>
      <c r="E63" s="55"/>
      <c r="F63" s="55"/>
      <c r="G63" s="55"/>
      <c r="H63" s="263"/>
      <c r="I63" s="264"/>
      <c r="J63" s="264"/>
      <c r="K63" s="264"/>
      <c r="L63" s="265">
        <f>SUM(L55:L62)</f>
        <v>0</v>
      </c>
      <c r="M63" s="265">
        <f>SUM(M55:M62)</f>
        <v>0</v>
      </c>
    </row>
    <row r="65" spans="2:12" x14ac:dyDescent="0.25">
      <c r="B65" s="295"/>
      <c r="C65" s="295"/>
      <c r="D65" s="295"/>
      <c r="E65" s="295"/>
      <c r="F65" s="295"/>
      <c r="G65" s="295"/>
      <c r="H65" s="295"/>
      <c r="I65" s="295"/>
      <c r="J65" s="295"/>
      <c r="K65" s="295"/>
      <c r="L65" s="295"/>
    </row>
    <row r="66" spans="2:12" x14ac:dyDescent="0.25">
      <c r="B66" s="295" t="s">
        <v>68</v>
      </c>
      <c r="C66" s="295"/>
      <c r="D66" s="295"/>
      <c r="E66" s="295"/>
      <c r="F66" s="295"/>
      <c r="G66" s="295"/>
      <c r="H66" s="295"/>
      <c r="I66" s="295" t="s">
        <v>75</v>
      </c>
      <c r="J66" s="295"/>
      <c r="K66" s="295"/>
      <c r="L66" s="295"/>
    </row>
    <row r="67" spans="2:12" x14ac:dyDescent="0.25">
      <c r="B67" s="295"/>
      <c r="C67" s="295"/>
      <c r="D67" s="295"/>
      <c r="E67" s="295"/>
      <c r="F67" s="295"/>
      <c r="G67" s="295"/>
      <c r="H67" s="295"/>
      <c r="I67" s="295"/>
      <c r="J67" s="295"/>
      <c r="K67" s="295"/>
      <c r="L67" s="295"/>
    </row>
    <row r="68" spans="2:12" x14ac:dyDescent="0.25">
      <c r="B68" s="295"/>
      <c r="C68" s="295"/>
      <c r="D68" s="295"/>
      <c r="E68" s="295"/>
      <c r="F68" s="295"/>
      <c r="G68" s="295"/>
      <c r="H68" s="295"/>
      <c r="I68" s="295"/>
      <c r="J68" s="295"/>
      <c r="K68" s="295"/>
      <c r="L68" s="295"/>
    </row>
  </sheetData>
  <sheetProtection password="C453" sheet="1" objects="1" scenarios="1" formatCells="0" formatColumns="0" selectLockedCells="1"/>
  <protectedRanges>
    <protectedRange sqref="E63:G63" name="Obseg1_1_1"/>
    <protectedRange sqref="E49:G50" name="Obseg1_1_1_1"/>
    <protectedRange sqref="E38:G38" name="Obseg1_1_1_2"/>
    <protectedRange sqref="E13:G14" name="Obseg1_1_1_2_1"/>
    <protectedRange sqref="E37:G37" name="Obseg1_1_1_2_2"/>
    <protectedRange sqref="E6:M6" name="Obseg1_9_1"/>
    <protectedRange sqref="E8:M8 E11:M11 E18:M18 E21:M21 E23:M23 E27:M27 E29:M29 E31:M31 E33:M33 E42:M42" name="Obseg1_9_1_1"/>
  </protectedRanges>
  <mergeCells count="48">
    <mergeCell ref="B3:B4"/>
    <mergeCell ref="D3:D4"/>
    <mergeCell ref="E3:E4"/>
    <mergeCell ref="A53:A54"/>
    <mergeCell ref="A40:A41"/>
    <mergeCell ref="A16:A17"/>
    <mergeCell ref="A3:A4"/>
    <mergeCell ref="B16:B17"/>
    <mergeCell ref="D16:D17"/>
    <mergeCell ref="E16:E17"/>
    <mergeCell ref="B40:B41"/>
    <mergeCell ref="D40:D41"/>
    <mergeCell ref="E40:E41"/>
    <mergeCell ref="B53:B54"/>
    <mergeCell ref="H3:H4"/>
    <mergeCell ref="F3:F4"/>
    <mergeCell ref="C3:C4"/>
    <mergeCell ref="C53:C54"/>
    <mergeCell ref="F40:F41"/>
    <mergeCell ref="F53:F54"/>
    <mergeCell ref="H53:H54"/>
    <mergeCell ref="H40:H41"/>
    <mergeCell ref="C40:C41"/>
    <mergeCell ref="C16:C17"/>
    <mergeCell ref="F16:F17"/>
    <mergeCell ref="H16:H17"/>
    <mergeCell ref="D53:D54"/>
    <mergeCell ref="E53:E54"/>
    <mergeCell ref="I3:I4"/>
    <mergeCell ref="J3:J4"/>
    <mergeCell ref="K3:K4"/>
    <mergeCell ref="L3:L4"/>
    <mergeCell ref="M3:M4"/>
    <mergeCell ref="I53:I54"/>
    <mergeCell ref="J53:J54"/>
    <mergeCell ref="K53:K54"/>
    <mergeCell ref="L53:L54"/>
    <mergeCell ref="M53:M54"/>
    <mergeCell ref="I40:I41"/>
    <mergeCell ref="J40:J41"/>
    <mergeCell ref="K40:K41"/>
    <mergeCell ref="L40:L41"/>
    <mergeCell ref="M40:M41"/>
    <mergeCell ref="I16:I17"/>
    <mergeCell ref="J16:J17"/>
    <mergeCell ref="K16:K17"/>
    <mergeCell ref="L16:L17"/>
    <mergeCell ref="M16:M17"/>
  </mergeCells>
  <pageMargins left="0.70866141732283472" right="0.70866141732283472" top="0.74803149606299213" bottom="0.74803149606299213" header="0.31496062992125984" footer="0.31496062992125984"/>
  <pageSetup paperSize="9" scale="82" fitToHeight="4" orientation="portrait" horizontalDpi="4294967293" verticalDpi="4294967293" r:id="rId1"/>
  <rowBreaks count="1" manualBreakCount="1">
    <brk id="1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H53"/>
  <sheetViews>
    <sheetView topLeftCell="A43" zoomScaleNormal="100" workbookViewId="0">
      <selection activeCell="B51" sqref="B51"/>
    </sheetView>
  </sheetViews>
  <sheetFormatPr defaultRowHeight="15" x14ac:dyDescent="0.25"/>
  <cols>
    <col min="1" max="1" width="4.42578125" style="334" customWidth="1"/>
    <col min="2" max="2" width="37" style="254" bestFit="1" customWidth="1"/>
    <col min="3" max="3" width="13" style="254" customWidth="1"/>
    <col min="4" max="4" width="3.85546875" style="254" customWidth="1"/>
    <col min="5" max="5" width="16.85546875" style="254" customWidth="1"/>
    <col min="6" max="6" width="17.85546875" style="254" customWidth="1"/>
    <col min="7" max="7" width="11.85546875" style="254" customWidth="1"/>
    <col min="8" max="8" width="11" style="254" customWidth="1"/>
    <col min="9" max="9" width="10.28515625" style="254" customWidth="1"/>
    <col min="10" max="10" width="6.140625" style="254" customWidth="1"/>
    <col min="11" max="11" width="13.28515625" style="254" customWidth="1"/>
    <col min="12" max="12" width="14.7109375" style="254" customWidth="1"/>
    <col min="13" max="13" width="14.42578125" style="254" customWidth="1"/>
    <col min="14" max="16384" width="9.140625" style="254"/>
  </cols>
  <sheetData>
    <row r="1" spans="1:13" x14ac:dyDescent="0.25">
      <c r="B1" s="28" t="s">
        <v>55</v>
      </c>
    </row>
    <row r="2" spans="1:13" ht="15.75" thickBot="1" x14ac:dyDescent="0.3">
      <c r="A2" s="429" t="s">
        <v>105</v>
      </c>
      <c r="B2" s="430"/>
      <c r="C2" s="430"/>
    </row>
    <row r="3" spans="1:13" ht="15" customHeight="1" x14ac:dyDescent="0.25">
      <c r="A3" s="412" t="s">
        <v>36</v>
      </c>
      <c r="B3" s="410" t="s">
        <v>61</v>
      </c>
      <c r="C3" s="419" t="s">
        <v>37</v>
      </c>
      <c r="D3" s="410" t="s">
        <v>6</v>
      </c>
      <c r="E3" s="412" t="s">
        <v>5</v>
      </c>
      <c r="F3" s="412" t="s">
        <v>57</v>
      </c>
      <c r="G3" s="25" t="s">
        <v>59</v>
      </c>
      <c r="H3" s="421" t="s">
        <v>58</v>
      </c>
      <c r="I3" s="415" t="s">
        <v>69</v>
      </c>
      <c r="J3" s="415" t="s">
        <v>70</v>
      </c>
      <c r="K3" s="415" t="s">
        <v>71</v>
      </c>
      <c r="L3" s="415" t="s">
        <v>72</v>
      </c>
      <c r="M3" s="415" t="s">
        <v>73</v>
      </c>
    </row>
    <row r="4" spans="1:13" ht="15.75" thickBot="1" x14ac:dyDescent="0.3">
      <c r="A4" s="413"/>
      <c r="B4" s="414"/>
      <c r="C4" s="420"/>
      <c r="D4" s="411"/>
      <c r="E4" s="413"/>
      <c r="F4" s="420"/>
      <c r="G4" s="267" t="s">
        <v>60</v>
      </c>
      <c r="H4" s="422"/>
      <c r="I4" s="416"/>
      <c r="J4" s="416"/>
      <c r="K4" s="416"/>
      <c r="L4" s="416"/>
      <c r="M4" s="416"/>
    </row>
    <row r="5" spans="1:13" x14ac:dyDescent="0.25">
      <c r="A5" s="335" t="s">
        <v>29</v>
      </c>
      <c r="B5" s="65" t="s">
        <v>78</v>
      </c>
      <c r="C5" s="336">
        <v>20</v>
      </c>
      <c r="D5" s="216" t="s">
        <v>7</v>
      </c>
      <c r="E5" s="99"/>
      <c r="F5" s="100"/>
      <c r="G5" s="101"/>
      <c r="H5" s="102"/>
      <c r="I5" s="218">
        <v>0</v>
      </c>
      <c r="J5" s="219"/>
      <c r="K5" s="221">
        <f>I5+(I5*J5/100)</f>
        <v>0</v>
      </c>
      <c r="L5" s="221">
        <f>C5*I5</f>
        <v>0</v>
      </c>
      <c r="M5" s="221">
        <f>C5*K5</f>
        <v>0</v>
      </c>
    </row>
    <row r="6" spans="1:13" x14ac:dyDescent="0.25">
      <c r="A6" s="335" t="s">
        <v>30</v>
      </c>
      <c r="B6" s="65" t="s">
        <v>79</v>
      </c>
      <c r="C6" s="336">
        <v>20</v>
      </c>
      <c r="D6" s="216" t="s">
        <v>7</v>
      </c>
      <c r="E6" s="99"/>
      <c r="F6" s="100"/>
      <c r="G6" s="101"/>
      <c r="H6" s="102"/>
      <c r="I6" s="218">
        <v>0</v>
      </c>
      <c r="J6" s="219"/>
      <c r="K6" s="221">
        <f>I6+(I6*J6/100)</f>
        <v>0</v>
      </c>
      <c r="L6" s="221">
        <f>C6*I6</f>
        <v>0</v>
      </c>
      <c r="M6" s="221">
        <f>C6*K6</f>
        <v>0</v>
      </c>
    </row>
    <row r="7" spans="1:13" ht="15.75" thickBot="1" x14ac:dyDescent="0.3">
      <c r="A7" s="337"/>
      <c r="B7" s="261" t="s">
        <v>74</v>
      </c>
      <c r="C7" s="262"/>
      <c r="D7" s="55"/>
      <c r="E7" s="55"/>
      <c r="F7" s="55"/>
      <c r="G7" s="55"/>
      <c r="H7" s="263"/>
      <c r="I7" s="338"/>
      <c r="J7" s="338"/>
      <c r="K7" s="339"/>
      <c r="L7" s="220">
        <f>SUM(L5:L6)</f>
        <v>0</v>
      </c>
      <c r="M7" s="220">
        <f>SUM(M5:M6)</f>
        <v>0</v>
      </c>
    </row>
    <row r="8" spans="1:13" x14ac:dyDescent="0.25">
      <c r="B8" s="29"/>
    </row>
    <row r="9" spans="1:13" ht="22.5" customHeight="1" x14ac:dyDescent="0.25">
      <c r="B9" s="109"/>
    </row>
    <row r="10" spans="1:13" s="340" customFormat="1" ht="15.75" thickBot="1" x14ac:dyDescent="0.3">
      <c r="A10" s="427" t="s">
        <v>106</v>
      </c>
      <c r="B10" s="428"/>
      <c r="C10" s="297"/>
      <c r="D10" s="297"/>
      <c r="E10" s="297"/>
      <c r="F10" s="297"/>
      <c r="G10" s="254"/>
      <c r="H10" s="254"/>
    </row>
    <row r="11" spans="1:13" ht="15" customHeight="1" x14ac:dyDescent="0.25">
      <c r="A11" s="412" t="s">
        <v>36</v>
      </c>
      <c r="B11" s="410" t="s">
        <v>61</v>
      </c>
      <c r="C11" s="419" t="s">
        <v>37</v>
      </c>
      <c r="D11" s="410" t="s">
        <v>6</v>
      </c>
      <c r="E11" s="412" t="s">
        <v>5</v>
      </c>
      <c r="F11" s="412" t="s">
        <v>57</v>
      </c>
      <c r="G11" s="25" t="s">
        <v>59</v>
      </c>
      <c r="H11" s="421" t="s">
        <v>58</v>
      </c>
      <c r="I11" s="415" t="s">
        <v>69</v>
      </c>
      <c r="J11" s="415" t="s">
        <v>70</v>
      </c>
      <c r="K11" s="415" t="s">
        <v>71</v>
      </c>
      <c r="L11" s="415" t="s">
        <v>72</v>
      </c>
      <c r="M11" s="415" t="s">
        <v>73</v>
      </c>
    </row>
    <row r="12" spans="1:13" ht="15.75" customHeight="1" thickBot="1" x14ac:dyDescent="0.3">
      <c r="A12" s="413"/>
      <c r="B12" s="414"/>
      <c r="C12" s="420"/>
      <c r="D12" s="411"/>
      <c r="E12" s="413"/>
      <c r="F12" s="420"/>
      <c r="G12" s="267" t="s">
        <v>60</v>
      </c>
      <c r="H12" s="422"/>
      <c r="I12" s="416"/>
      <c r="J12" s="416"/>
      <c r="K12" s="416"/>
      <c r="L12" s="416"/>
      <c r="M12" s="416"/>
    </row>
    <row r="13" spans="1:13" ht="78.75" customHeight="1" x14ac:dyDescent="0.25">
      <c r="A13" s="146" t="s">
        <v>29</v>
      </c>
      <c r="B13" s="222" t="s">
        <v>118</v>
      </c>
      <c r="C13" s="309">
        <v>3600</v>
      </c>
      <c r="D13" s="310" t="s">
        <v>7</v>
      </c>
      <c r="E13" s="103"/>
      <c r="F13" s="104"/>
      <c r="G13" s="103"/>
      <c r="H13" s="103"/>
      <c r="I13" s="227">
        <v>0</v>
      </c>
      <c r="J13" s="360"/>
      <c r="K13" s="228">
        <f>I13+(I13*J13/100)</f>
        <v>0</v>
      </c>
      <c r="L13" s="229">
        <f>C13*I13</f>
        <v>0</v>
      </c>
      <c r="M13" s="165">
        <f>C13*K13</f>
        <v>0</v>
      </c>
    </row>
    <row r="14" spans="1:13" ht="69" customHeight="1" x14ac:dyDescent="0.25">
      <c r="A14" s="147" t="s">
        <v>30</v>
      </c>
      <c r="B14" s="223" t="s">
        <v>149</v>
      </c>
      <c r="C14" s="309">
        <v>100</v>
      </c>
      <c r="D14" s="310" t="s">
        <v>7</v>
      </c>
      <c r="E14" s="103"/>
      <c r="F14" s="104"/>
      <c r="G14" s="103"/>
      <c r="H14" s="103"/>
      <c r="I14" s="227">
        <v>0</v>
      </c>
      <c r="J14" s="360"/>
      <c r="K14" s="228">
        <f>I14+(I14*J14/100)</f>
        <v>0</v>
      </c>
      <c r="L14" s="229">
        <f>C14*I14</f>
        <v>0</v>
      </c>
      <c r="M14" s="165">
        <f>C14*K14</f>
        <v>0</v>
      </c>
    </row>
    <row r="15" spans="1:13" ht="66.75" customHeight="1" x14ac:dyDescent="0.25">
      <c r="A15" s="147">
        <v>3</v>
      </c>
      <c r="B15" s="224" t="s">
        <v>107</v>
      </c>
      <c r="C15" s="309"/>
      <c r="D15" s="310"/>
      <c r="E15" s="259"/>
      <c r="F15" s="259"/>
      <c r="G15" s="259"/>
      <c r="H15" s="259"/>
      <c r="I15" s="259"/>
      <c r="J15" s="259"/>
      <c r="K15" s="259"/>
      <c r="L15" s="259"/>
      <c r="M15" s="259"/>
    </row>
    <row r="16" spans="1:13" x14ac:dyDescent="0.25">
      <c r="A16" s="185" t="s">
        <v>34</v>
      </c>
      <c r="B16" s="224" t="s">
        <v>13</v>
      </c>
      <c r="C16" s="309">
        <v>1000</v>
      </c>
      <c r="D16" s="310" t="s">
        <v>7</v>
      </c>
      <c r="E16" s="103"/>
      <c r="F16" s="104"/>
      <c r="G16" s="103"/>
      <c r="H16" s="103"/>
      <c r="I16" s="227">
        <v>0</v>
      </c>
      <c r="J16" s="360"/>
      <c r="K16" s="228">
        <f>I16+(I16*J16/100)</f>
        <v>0</v>
      </c>
      <c r="L16" s="229">
        <f>C16*I16</f>
        <v>0</v>
      </c>
      <c r="M16" s="165">
        <f>C16*K16</f>
        <v>0</v>
      </c>
    </row>
    <row r="17" spans="1:20" x14ac:dyDescent="0.25">
      <c r="A17" s="185" t="s">
        <v>11</v>
      </c>
      <c r="B17" s="224" t="s">
        <v>14</v>
      </c>
      <c r="C17" s="309">
        <v>2100</v>
      </c>
      <c r="D17" s="310" t="s">
        <v>7</v>
      </c>
      <c r="E17" s="103"/>
      <c r="F17" s="104"/>
      <c r="G17" s="103"/>
      <c r="H17" s="103"/>
      <c r="I17" s="227">
        <v>0</v>
      </c>
      <c r="J17" s="360"/>
      <c r="K17" s="228">
        <f>I17+(I17*J17/100)</f>
        <v>0</v>
      </c>
      <c r="L17" s="229">
        <f>C17*I17</f>
        <v>0</v>
      </c>
      <c r="M17" s="165">
        <f>C17*K17</f>
        <v>0</v>
      </c>
    </row>
    <row r="18" spans="1:20" x14ac:dyDescent="0.25">
      <c r="A18" s="185" t="s">
        <v>108</v>
      </c>
      <c r="B18" s="224" t="s">
        <v>15</v>
      </c>
      <c r="C18" s="309">
        <v>2700</v>
      </c>
      <c r="D18" s="310" t="s">
        <v>7</v>
      </c>
      <c r="E18" s="103"/>
      <c r="F18" s="104"/>
      <c r="G18" s="103"/>
      <c r="H18" s="103"/>
      <c r="I18" s="227">
        <v>0</v>
      </c>
      <c r="J18" s="360"/>
      <c r="K18" s="228">
        <f>I18+(I18*J18/100)</f>
        <v>0</v>
      </c>
      <c r="L18" s="229">
        <f>C18*I18</f>
        <v>0</v>
      </c>
      <c r="M18" s="165">
        <f>C18*K18</f>
        <v>0</v>
      </c>
    </row>
    <row r="19" spans="1:20" x14ac:dyDescent="0.25">
      <c r="A19" s="185" t="s">
        <v>109</v>
      </c>
      <c r="B19" s="224" t="s">
        <v>110</v>
      </c>
      <c r="C19" s="309">
        <v>400</v>
      </c>
      <c r="D19" s="310" t="s">
        <v>7</v>
      </c>
      <c r="E19" s="103"/>
      <c r="F19" s="104"/>
      <c r="G19" s="103"/>
      <c r="H19" s="103"/>
      <c r="I19" s="227">
        <v>0</v>
      </c>
      <c r="J19" s="360"/>
      <c r="K19" s="228">
        <f>I19+(I19*J19/100)</f>
        <v>0</v>
      </c>
      <c r="L19" s="229">
        <f>C19*I19</f>
        <v>0</v>
      </c>
      <c r="M19" s="165">
        <f>C19*K19</f>
        <v>0</v>
      </c>
    </row>
    <row r="20" spans="1:20" ht="75" customHeight="1" x14ac:dyDescent="0.25">
      <c r="A20" s="147" t="s">
        <v>32</v>
      </c>
      <c r="B20" s="224" t="s">
        <v>111</v>
      </c>
      <c r="C20" s="309"/>
      <c r="D20" s="310"/>
      <c r="E20" s="259"/>
      <c r="F20" s="259"/>
      <c r="G20" s="259"/>
      <c r="H20" s="259"/>
      <c r="I20" s="259"/>
      <c r="J20" s="259"/>
      <c r="K20" s="259"/>
      <c r="L20" s="259"/>
      <c r="M20" s="259"/>
    </row>
    <row r="21" spans="1:20" x14ac:dyDescent="0.25">
      <c r="A21" s="185" t="s">
        <v>91</v>
      </c>
      <c r="B21" s="223" t="s">
        <v>112</v>
      </c>
      <c r="C21" s="309">
        <v>750</v>
      </c>
      <c r="D21" s="310" t="s">
        <v>7</v>
      </c>
      <c r="E21" s="103"/>
      <c r="F21" s="104"/>
      <c r="G21" s="103"/>
      <c r="H21" s="103"/>
      <c r="I21" s="227">
        <v>0</v>
      </c>
      <c r="J21" s="360"/>
      <c r="K21" s="228">
        <f>I21+(I21*J21/100)</f>
        <v>0</v>
      </c>
      <c r="L21" s="229">
        <f>C21*I21</f>
        <v>0</v>
      </c>
      <c r="M21" s="165">
        <f>C21*K21</f>
        <v>0</v>
      </c>
    </row>
    <row r="22" spans="1:20" x14ac:dyDescent="0.25">
      <c r="A22" s="185" t="s">
        <v>113</v>
      </c>
      <c r="B22" s="223" t="s">
        <v>186</v>
      </c>
      <c r="C22" s="309">
        <v>2300</v>
      </c>
      <c r="D22" s="310" t="s">
        <v>7</v>
      </c>
      <c r="E22" s="103"/>
      <c r="F22" s="104"/>
      <c r="G22" s="103"/>
      <c r="H22" s="103"/>
      <c r="I22" s="227">
        <v>0</v>
      </c>
      <c r="J22" s="360"/>
      <c r="K22" s="228">
        <f>I22+(I22*J22/100)</f>
        <v>0</v>
      </c>
      <c r="L22" s="229">
        <f>C22*I22</f>
        <v>0</v>
      </c>
      <c r="M22" s="165">
        <f>C22*K22</f>
        <v>0</v>
      </c>
    </row>
    <row r="23" spans="1:20" ht="21" customHeight="1" x14ac:dyDescent="0.25">
      <c r="A23" s="185" t="s">
        <v>114</v>
      </c>
      <c r="B23" s="223" t="s">
        <v>115</v>
      </c>
      <c r="C23" s="309">
        <v>1300</v>
      </c>
      <c r="D23" s="310" t="s">
        <v>7</v>
      </c>
      <c r="E23" s="103"/>
      <c r="F23" s="104"/>
      <c r="G23" s="103"/>
      <c r="H23" s="103"/>
      <c r="I23" s="227">
        <v>0</v>
      </c>
      <c r="J23" s="360"/>
      <c r="K23" s="228">
        <f>I23+(I23*J23/100)</f>
        <v>0</v>
      </c>
      <c r="L23" s="229">
        <f>C23*I23</f>
        <v>0</v>
      </c>
      <c r="M23" s="165">
        <f>C23*K23</f>
        <v>0</v>
      </c>
    </row>
    <row r="24" spans="1:20" ht="42.75" customHeight="1" x14ac:dyDescent="0.25">
      <c r="A24" s="147" t="s">
        <v>33</v>
      </c>
      <c r="B24" s="225" t="s">
        <v>157</v>
      </c>
      <c r="C24" s="309">
        <v>210</v>
      </c>
      <c r="D24" s="310" t="s">
        <v>7</v>
      </c>
      <c r="E24" s="103"/>
      <c r="F24" s="104"/>
      <c r="G24" s="103"/>
      <c r="H24" s="103"/>
      <c r="I24" s="227">
        <v>0</v>
      </c>
      <c r="J24" s="360"/>
      <c r="K24" s="228">
        <f>I24+(I24*J24/100)</f>
        <v>0</v>
      </c>
      <c r="L24" s="229">
        <f>C24*I24</f>
        <v>0</v>
      </c>
      <c r="M24" s="165">
        <f>C24*K24</f>
        <v>0</v>
      </c>
    </row>
    <row r="25" spans="1:20" ht="42.75" customHeight="1" x14ac:dyDescent="0.25">
      <c r="A25" s="147" t="s">
        <v>63</v>
      </c>
      <c r="B25" s="225" t="s">
        <v>158</v>
      </c>
      <c r="C25" s="311">
        <v>60</v>
      </c>
      <c r="D25" s="310" t="s">
        <v>7</v>
      </c>
      <c r="E25" s="103"/>
      <c r="F25" s="104"/>
      <c r="G25" s="103"/>
      <c r="H25" s="103"/>
      <c r="I25" s="227">
        <v>0</v>
      </c>
      <c r="J25" s="360"/>
      <c r="K25" s="228">
        <f>I25+(I25*J25/100)</f>
        <v>0</v>
      </c>
      <c r="L25" s="229">
        <f>C25*I25</f>
        <v>0</v>
      </c>
      <c r="M25" s="165">
        <f>C25*K25</f>
        <v>0</v>
      </c>
    </row>
    <row r="26" spans="1:20" ht="149.25" customHeight="1" x14ac:dyDescent="0.25">
      <c r="A26" s="147" t="s">
        <v>65</v>
      </c>
      <c r="B26" s="214" t="s">
        <v>190</v>
      </c>
      <c r="C26" s="341"/>
      <c r="D26" s="310"/>
      <c r="E26" s="259"/>
      <c r="F26" s="259"/>
      <c r="G26" s="259"/>
      <c r="H26" s="259"/>
      <c r="I26" s="259"/>
      <c r="J26" s="259"/>
      <c r="K26" s="259"/>
      <c r="L26" s="259"/>
      <c r="M26" s="259"/>
    </row>
    <row r="27" spans="1:20" ht="29.25" customHeight="1" x14ac:dyDescent="0.25">
      <c r="A27" s="213" t="s">
        <v>101</v>
      </c>
      <c r="B27" s="224" t="s">
        <v>116</v>
      </c>
      <c r="C27" s="309">
        <v>400</v>
      </c>
      <c r="D27" s="310" t="s">
        <v>7</v>
      </c>
      <c r="E27" s="143"/>
      <c r="F27" s="145"/>
      <c r="G27" s="103"/>
      <c r="H27" s="103"/>
      <c r="I27" s="227">
        <v>0</v>
      </c>
      <c r="J27" s="360"/>
      <c r="K27" s="228">
        <f>I27+(I27*J27/100)</f>
        <v>0</v>
      </c>
      <c r="L27" s="229">
        <f>C27*I27</f>
        <v>0</v>
      </c>
      <c r="M27" s="165">
        <f>C27*K27</f>
        <v>0</v>
      </c>
      <c r="N27" s="255"/>
      <c r="O27" s="342"/>
      <c r="P27" s="342"/>
      <c r="Q27" s="342"/>
      <c r="R27" s="342"/>
      <c r="S27" s="342"/>
      <c r="T27" s="343"/>
    </row>
    <row r="28" spans="1:20" ht="18.75" customHeight="1" x14ac:dyDescent="0.25">
      <c r="A28" s="213" t="s">
        <v>119</v>
      </c>
      <c r="B28" s="224" t="s">
        <v>188</v>
      </c>
      <c r="C28" s="309">
        <v>50</v>
      </c>
      <c r="D28" s="310" t="s">
        <v>7</v>
      </c>
      <c r="E28" s="143"/>
      <c r="F28" s="145"/>
      <c r="G28" s="103"/>
      <c r="H28" s="103"/>
      <c r="I28" s="227">
        <v>0</v>
      </c>
      <c r="J28" s="360"/>
      <c r="K28" s="228">
        <f>I28+(I28*J28/100)</f>
        <v>0</v>
      </c>
      <c r="L28" s="229">
        <f>C28*I28</f>
        <v>0</v>
      </c>
      <c r="M28" s="165">
        <f>C28*K28</f>
        <v>0</v>
      </c>
      <c r="N28" s="255"/>
      <c r="O28" s="342"/>
      <c r="P28" s="342"/>
      <c r="Q28" s="342"/>
      <c r="R28" s="342"/>
      <c r="S28" s="342"/>
      <c r="T28" s="343"/>
    </row>
    <row r="29" spans="1:20" ht="149.25" customHeight="1" x14ac:dyDescent="0.25">
      <c r="A29" s="147" t="s">
        <v>66</v>
      </c>
      <c r="B29" s="214" t="s">
        <v>187</v>
      </c>
      <c r="C29" s="215"/>
      <c r="D29" s="310"/>
      <c r="E29" s="259"/>
      <c r="F29" s="259"/>
      <c r="G29" s="259"/>
      <c r="H29" s="259"/>
      <c r="I29" s="259"/>
      <c r="J29" s="259"/>
      <c r="K29" s="259"/>
      <c r="L29" s="259"/>
      <c r="M29" s="259"/>
      <c r="N29" s="255"/>
      <c r="O29" s="342"/>
      <c r="P29" s="342"/>
      <c r="Q29" s="342"/>
      <c r="R29" s="342"/>
      <c r="S29" s="342"/>
      <c r="T29" s="343"/>
    </row>
    <row r="30" spans="1:20" ht="29.25" customHeight="1" x14ac:dyDescent="0.25">
      <c r="A30" s="213" t="s">
        <v>104</v>
      </c>
      <c r="B30" s="224" t="s">
        <v>189</v>
      </c>
      <c r="C30" s="309">
        <v>200</v>
      </c>
      <c r="D30" s="310" t="s">
        <v>7</v>
      </c>
      <c r="E30" s="143"/>
      <c r="F30" s="145"/>
      <c r="G30" s="103"/>
      <c r="H30" s="103"/>
      <c r="I30" s="227">
        <v>0</v>
      </c>
      <c r="J30" s="360"/>
      <c r="K30" s="228">
        <f t="shared" ref="K30:K38" si="0">I30+(I30*J30/100)</f>
        <v>0</v>
      </c>
      <c r="L30" s="229">
        <f t="shared" ref="L30:L38" si="1">C30*I30</f>
        <v>0</v>
      </c>
      <c r="M30" s="165">
        <f t="shared" ref="M30:M38" si="2">C30*K30</f>
        <v>0</v>
      </c>
      <c r="N30" s="255"/>
      <c r="O30" s="342"/>
      <c r="P30" s="342"/>
      <c r="Q30" s="342"/>
      <c r="R30" s="342"/>
      <c r="S30" s="342"/>
      <c r="T30" s="343"/>
    </row>
    <row r="31" spans="1:20" ht="29.25" customHeight="1" x14ac:dyDescent="0.25">
      <c r="A31" s="213" t="s">
        <v>191</v>
      </c>
      <c r="B31" s="224" t="s">
        <v>116</v>
      </c>
      <c r="C31" s="309">
        <v>1200</v>
      </c>
      <c r="D31" s="310" t="s">
        <v>7</v>
      </c>
      <c r="E31" s="143"/>
      <c r="F31" s="145"/>
      <c r="G31" s="103"/>
      <c r="H31" s="103"/>
      <c r="I31" s="227">
        <v>0</v>
      </c>
      <c r="J31" s="360"/>
      <c r="K31" s="228">
        <f t="shared" si="0"/>
        <v>0</v>
      </c>
      <c r="L31" s="229">
        <f t="shared" si="1"/>
        <v>0</v>
      </c>
      <c r="M31" s="165">
        <f t="shared" si="2"/>
        <v>0</v>
      </c>
      <c r="N31" s="255"/>
      <c r="O31" s="342"/>
      <c r="P31" s="342"/>
      <c r="Q31" s="342"/>
      <c r="R31" s="342"/>
      <c r="S31" s="342"/>
      <c r="T31" s="343"/>
    </row>
    <row r="32" spans="1:20" ht="18.75" customHeight="1" x14ac:dyDescent="0.25">
      <c r="A32" s="213" t="s">
        <v>192</v>
      </c>
      <c r="B32" s="224" t="s">
        <v>188</v>
      </c>
      <c r="C32" s="309">
        <v>50</v>
      </c>
      <c r="D32" s="310" t="s">
        <v>7</v>
      </c>
      <c r="E32" s="143"/>
      <c r="F32" s="145"/>
      <c r="G32" s="103"/>
      <c r="H32" s="103"/>
      <c r="I32" s="227">
        <v>0</v>
      </c>
      <c r="J32" s="360"/>
      <c r="K32" s="228">
        <f t="shared" si="0"/>
        <v>0</v>
      </c>
      <c r="L32" s="229">
        <f t="shared" si="1"/>
        <v>0</v>
      </c>
      <c r="M32" s="165">
        <f t="shared" si="2"/>
        <v>0</v>
      </c>
      <c r="N32" s="255"/>
      <c r="O32" s="342"/>
      <c r="P32" s="342"/>
      <c r="Q32" s="342"/>
      <c r="R32" s="342"/>
      <c r="S32" s="342"/>
      <c r="T32" s="343"/>
    </row>
    <row r="33" spans="1:60" x14ac:dyDescent="0.25">
      <c r="A33" s="213" t="s">
        <v>193</v>
      </c>
      <c r="B33" s="214" t="s">
        <v>117</v>
      </c>
      <c r="C33" s="309">
        <v>50</v>
      </c>
      <c r="D33" s="310" t="s">
        <v>7</v>
      </c>
      <c r="E33" s="143"/>
      <c r="F33" s="145"/>
      <c r="G33" s="103"/>
      <c r="H33" s="103"/>
      <c r="I33" s="227">
        <v>0</v>
      </c>
      <c r="J33" s="360"/>
      <c r="K33" s="228">
        <f t="shared" si="0"/>
        <v>0</v>
      </c>
      <c r="L33" s="229">
        <f t="shared" si="1"/>
        <v>0</v>
      </c>
      <c r="M33" s="165">
        <f t="shared" si="2"/>
        <v>0</v>
      </c>
      <c r="O33" s="281"/>
      <c r="P33" s="281"/>
      <c r="Q33" s="281"/>
      <c r="R33" s="281"/>
      <c r="S33" s="281"/>
      <c r="T33" s="281"/>
    </row>
    <row r="34" spans="1:60" ht="121.5" customHeight="1" x14ac:dyDescent="0.25">
      <c r="A34" s="147" t="s">
        <v>67</v>
      </c>
      <c r="B34" s="225" t="s">
        <v>16</v>
      </c>
      <c r="C34" s="309">
        <v>500</v>
      </c>
      <c r="D34" s="310" t="s">
        <v>7</v>
      </c>
      <c r="E34" s="143"/>
      <c r="F34" s="145"/>
      <c r="G34" s="103"/>
      <c r="H34" s="103"/>
      <c r="I34" s="227">
        <v>0</v>
      </c>
      <c r="J34" s="360"/>
      <c r="K34" s="228">
        <f t="shared" si="0"/>
        <v>0</v>
      </c>
      <c r="L34" s="229">
        <f t="shared" si="1"/>
        <v>0</v>
      </c>
      <c r="M34" s="165">
        <f t="shared" si="2"/>
        <v>0</v>
      </c>
    </row>
    <row r="35" spans="1:60" ht="33.75" x14ac:dyDescent="0.25">
      <c r="A35" s="147" t="s">
        <v>179</v>
      </c>
      <c r="B35" s="224" t="s">
        <v>20</v>
      </c>
      <c r="C35" s="309">
        <v>500</v>
      </c>
      <c r="D35" s="310" t="s">
        <v>7</v>
      </c>
      <c r="E35" s="103"/>
      <c r="F35" s="104"/>
      <c r="G35" s="103"/>
      <c r="H35" s="103"/>
      <c r="I35" s="227">
        <v>0</v>
      </c>
      <c r="J35" s="360"/>
      <c r="K35" s="228">
        <f t="shared" si="0"/>
        <v>0</v>
      </c>
      <c r="L35" s="229">
        <f t="shared" si="1"/>
        <v>0</v>
      </c>
      <c r="M35" s="165">
        <f t="shared" si="2"/>
        <v>0</v>
      </c>
    </row>
    <row r="36" spans="1:60" ht="87.75" customHeight="1" x14ac:dyDescent="0.25">
      <c r="A36" s="147" t="s">
        <v>194</v>
      </c>
      <c r="B36" s="225" t="s">
        <v>196</v>
      </c>
      <c r="C36" s="309">
        <v>1400</v>
      </c>
      <c r="D36" s="310" t="s">
        <v>7</v>
      </c>
      <c r="E36" s="103"/>
      <c r="F36" s="145"/>
      <c r="G36" s="103"/>
      <c r="H36" s="103"/>
      <c r="I36" s="227">
        <v>0</v>
      </c>
      <c r="J36" s="360"/>
      <c r="K36" s="228">
        <f t="shared" si="0"/>
        <v>0</v>
      </c>
      <c r="L36" s="229">
        <f t="shared" si="1"/>
        <v>0</v>
      </c>
      <c r="M36" s="165">
        <f t="shared" si="2"/>
        <v>0</v>
      </c>
    </row>
    <row r="37" spans="1:60" ht="115.5" customHeight="1" x14ac:dyDescent="0.25">
      <c r="A37" s="147" t="s">
        <v>195</v>
      </c>
      <c r="B37" s="344" t="s">
        <v>197</v>
      </c>
      <c r="C37" s="309">
        <v>200</v>
      </c>
      <c r="D37" s="310" t="s">
        <v>7</v>
      </c>
      <c r="E37" s="103"/>
      <c r="F37" s="145"/>
      <c r="G37" s="103"/>
      <c r="H37" s="103"/>
      <c r="I37" s="227">
        <v>0</v>
      </c>
      <c r="J37" s="360"/>
      <c r="K37" s="228">
        <f t="shared" si="0"/>
        <v>0</v>
      </c>
      <c r="L37" s="229">
        <f t="shared" si="1"/>
        <v>0</v>
      </c>
      <c r="M37" s="165">
        <f t="shared" si="2"/>
        <v>0</v>
      </c>
    </row>
    <row r="38" spans="1:60" ht="168.75" customHeight="1" x14ac:dyDescent="0.25">
      <c r="A38" s="147" t="s">
        <v>261</v>
      </c>
      <c r="B38" s="226" t="s">
        <v>1</v>
      </c>
      <c r="C38" s="309">
        <v>5</v>
      </c>
      <c r="D38" s="310" t="s">
        <v>7</v>
      </c>
      <c r="E38" s="103"/>
      <c r="F38" s="104"/>
      <c r="G38" s="103"/>
      <c r="H38" s="103"/>
      <c r="I38" s="227">
        <v>0</v>
      </c>
      <c r="J38" s="360"/>
      <c r="K38" s="228">
        <f t="shared" si="0"/>
        <v>0</v>
      </c>
      <c r="L38" s="229">
        <f t="shared" si="1"/>
        <v>0</v>
      </c>
      <c r="M38" s="165">
        <f t="shared" si="2"/>
        <v>0</v>
      </c>
    </row>
    <row r="39" spans="1:60" s="350" customFormat="1" ht="17.25" customHeight="1" x14ac:dyDescent="0.25">
      <c r="A39" s="345"/>
      <c r="B39" s="346" t="s">
        <v>74</v>
      </c>
      <c r="C39" s="347"/>
      <c r="D39" s="112"/>
      <c r="E39" s="112"/>
      <c r="F39" s="113"/>
      <c r="G39" s="112"/>
      <c r="H39" s="348"/>
      <c r="I39" s="348"/>
      <c r="J39" s="348"/>
      <c r="K39" s="348"/>
      <c r="L39" s="230">
        <f>L13+L14+L16+L17+L18+L19+L21+L22+L23+L24+L25+L27+L28+L30+L31+L32+L33+L34+L35+L36+L37+L38</f>
        <v>0</v>
      </c>
      <c r="M39" s="230">
        <f>M13+M14+M16+M17+M18+M19+M21+M22+M23+M24+M25+M27+M28+M30+M31+M32+M33+M34+M35+M36+M37+M38</f>
        <v>0</v>
      </c>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349"/>
      <c r="AP39" s="349"/>
      <c r="AQ39" s="349"/>
      <c r="AR39" s="349"/>
      <c r="AS39" s="349"/>
      <c r="AT39" s="349"/>
      <c r="AU39" s="349"/>
      <c r="AV39" s="349"/>
      <c r="AW39" s="349"/>
      <c r="AX39" s="349"/>
      <c r="AY39" s="349"/>
      <c r="AZ39" s="349"/>
      <c r="BA39" s="349"/>
      <c r="BB39" s="349"/>
      <c r="BC39" s="349"/>
      <c r="BD39" s="349"/>
      <c r="BE39" s="349"/>
      <c r="BF39" s="349"/>
      <c r="BG39" s="349"/>
      <c r="BH39" s="349"/>
    </row>
    <row r="40" spans="1:60" s="274" customFormat="1" ht="17.25" customHeight="1" x14ac:dyDescent="0.25">
      <c r="A40" s="351"/>
      <c r="B40" s="271"/>
      <c r="C40" s="272"/>
      <c r="D40" s="98"/>
      <c r="E40" s="98"/>
      <c r="F40" s="110"/>
      <c r="G40" s="98"/>
      <c r="H40" s="273"/>
      <c r="I40" s="111"/>
      <c r="K40" s="111"/>
      <c r="L40" s="111"/>
      <c r="M40" s="111"/>
    </row>
    <row r="41" spans="1:60" s="274" customFormat="1" ht="17.25" customHeight="1" thickBot="1" x14ac:dyDescent="0.3">
      <c r="A41" s="427" t="s">
        <v>120</v>
      </c>
      <c r="B41" s="428"/>
      <c r="C41" s="352"/>
      <c r="D41" s="352"/>
      <c r="E41" s="352"/>
      <c r="F41" s="353"/>
      <c r="G41" s="354"/>
      <c r="H41" s="354"/>
      <c r="I41" s="111"/>
      <c r="K41" s="111"/>
      <c r="L41" s="111"/>
      <c r="M41" s="111"/>
    </row>
    <row r="42" spans="1:60" s="355" customFormat="1" ht="21.75" customHeight="1" x14ac:dyDescent="0.25">
      <c r="A42" s="412" t="s">
        <v>36</v>
      </c>
      <c r="B42" s="410" t="s">
        <v>61</v>
      </c>
      <c r="C42" s="419" t="s">
        <v>37</v>
      </c>
      <c r="D42" s="410" t="s">
        <v>6</v>
      </c>
      <c r="E42" s="412" t="s">
        <v>5</v>
      </c>
      <c r="F42" s="412" t="s">
        <v>57</v>
      </c>
      <c r="G42" s="25" t="s">
        <v>59</v>
      </c>
      <c r="H42" s="421" t="s">
        <v>58</v>
      </c>
      <c r="I42" s="415" t="s">
        <v>69</v>
      </c>
      <c r="J42" s="415" t="s">
        <v>70</v>
      </c>
      <c r="K42" s="415" t="s">
        <v>71</v>
      </c>
      <c r="L42" s="415" t="s">
        <v>72</v>
      </c>
      <c r="M42" s="415" t="s">
        <v>73</v>
      </c>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row>
    <row r="43" spans="1:60" s="349" customFormat="1" ht="18" customHeight="1" thickBot="1" x14ac:dyDescent="0.3">
      <c r="A43" s="413"/>
      <c r="B43" s="414"/>
      <c r="C43" s="420"/>
      <c r="D43" s="411"/>
      <c r="E43" s="413"/>
      <c r="F43" s="420"/>
      <c r="G43" s="267" t="s">
        <v>60</v>
      </c>
      <c r="H43" s="422"/>
      <c r="I43" s="416"/>
      <c r="J43" s="416"/>
      <c r="K43" s="416"/>
      <c r="L43" s="416"/>
      <c r="M43" s="416"/>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row>
    <row r="44" spans="1:60" ht="39.75" customHeight="1" x14ac:dyDescent="0.25">
      <c r="A44" s="392" t="s">
        <v>29</v>
      </c>
      <c r="B44" s="231" t="s">
        <v>51</v>
      </c>
      <c r="C44" s="309">
        <v>1800</v>
      </c>
      <c r="D44" s="310" t="s">
        <v>7</v>
      </c>
      <c r="E44" s="143"/>
      <c r="F44" s="104"/>
      <c r="G44" s="103"/>
      <c r="H44" s="123"/>
      <c r="I44" s="123">
        <v>0</v>
      </c>
      <c r="J44" s="103"/>
      <c r="K44" s="232">
        <f>I44+(I44*J44/100)</f>
        <v>0</v>
      </c>
      <c r="L44" s="232">
        <f>C44*I44</f>
        <v>0</v>
      </c>
      <c r="M44" s="232">
        <f>C44*K44</f>
        <v>0</v>
      </c>
    </row>
    <row r="45" spans="1:60" ht="39.75" customHeight="1" x14ac:dyDescent="0.25">
      <c r="A45" s="147" t="s">
        <v>30</v>
      </c>
      <c r="B45" s="231" t="s">
        <v>184</v>
      </c>
      <c r="C45" s="309">
        <v>30</v>
      </c>
      <c r="D45" s="310" t="s">
        <v>7</v>
      </c>
      <c r="E45" s="143"/>
      <c r="F45" s="104"/>
      <c r="G45" s="103"/>
      <c r="H45" s="123"/>
      <c r="I45" s="123">
        <v>0</v>
      </c>
      <c r="J45" s="103"/>
      <c r="K45" s="232">
        <f>I45+(I45*J45/100)</f>
        <v>0</v>
      </c>
      <c r="L45" s="232">
        <f>C45*I45</f>
        <v>0</v>
      </c>
      <c r="M45" s="232">
        <f>C45*K45</f>
        <v>0</v>
      </c>
    </row>
    <row r="46" spans="1:60" ht="22.5" x14ac:dyDescent="0.25">
      <c r="A46" s="147" t="s">
        <v>31</v>
      </c>
      <c r="B46" s="224" t="s">
        <v>52</v>
      </c>
      <c r="C46" s="241">
        <v>2400</v>
      </c>
      <c r="D46" s="239" t="s">
        <v>7</v>
      </c>
      <c r="E46" s="144"/>
      <c r="F46" s="106"/>
      <c r="G46" s="105"/>
      <c r="H46" s="105"/>
      <c r="I46" s="123">
        <v>0</v>
      </c>
      <c r="J46" s="103"/>
      <c r="K46" s="232">
        <f>I46+(I46*J46/100)</f>
        <v>0</v>
      </c>
      <c r="L46" s="232">
        <f>C46*I46</f>
        <v>0</v>
      </c>
      <c r="M46" s="232">
        <f>C46*K46</f>
        <v>0</v>
      </c>
    </row>
    <row r="47" spans="1:60" ht="15.75" thickBot="1" x14ac:dyDescent="0.3">
      <c r="A47" s="356"/>
      <c r="B47" s="357" t="s">
        <v>74</v>
      </c>
      <c r="C47" s="358"/>
      <c r="D47" s="107"/>
      <c r="E47" s="107"/>
      <c r="F47" s="108"/>
      <c r="G47" s="107"/>
      <c r="H47" s="359"/>
      <c r="I47" s="359"/>
      <c r="J47" s="359"/>
      <c r="K47" s="359"/>
      <c r="L47" s="233">
        <f>SUM(L44:L46)</f>
        <v>0</v>
      </c>
      <c r="M47" s="233">
        <f>SUM(M44:M46)</f>
        <v>0</v>
      </c>
    </row>
    <row r="50" spans="1:12" x14ac:dyDescent="0.25">
      <c r="A50" s="361"/>
      <c r="B50" s="295"/>
      <c r="C50" s="295"/>
      <c r="D50" s="295"/>
      <c r="E50" s="295"/>
      <c r="F50" s="295"/>
      <c r="G50" s="295"/>
      <c r="H50" s="295"/>
      <c r="I50" s="295"/>
      <c r="J50" s="295"/>
      <c r="K50" s="295"/>
      <c r="L50" s="295"/>
    </row>
    <row r="51" spans="1:12" x14ac:dyDescent="0.25">
      <c r="A51" s="361"/>
      <c r="B51" s="295" t="s">
        <v>68</v>
      </c>
      <c r="C51" s="295"/>
      <c r="D51" s="295"/>
      <c r="E51" s="295"/>
      <c r="F51" s="295"/>
      <c r="G51" s="295"/>
      <c r="H51" s="295" t="s">
        <v>75</v>
      </c>
      <c r="I51" s="295"/>
      <c r="J51" s="295"/>
      <c r="K51" s="295"/>
      <c r="L51" s="295"/>
    </row>
    <row r="52" spans="1:12" x14ac:dyDescent="0.25">
      <c r="A52" s="361"/>
      <c r="B52" s="295"/>
      <c r="C52" s="295"/>
      <c r="D52" s="295"/>
      <c r="E52" s="295"/>
      <c r="F52" s="295"/>
      <c r="G52" s="295"/>
      <c r="H52" s="295"/>
      <c r="I52" s="295"/>
      <c r="J52" s="295"/>
      <c r="K52" s="295"/>
      <c r="L52" s="295"/>
    </row>
    <row r="53" spans="1:12" x14ac:dyDescent="0.25">
      <c r="A53" s="361"/>
      <c r="B53" s="295"/>
      <c r="C53" s="295"/>
      <c r="D53" s="295"/>
      <c r="E53" s="295"/>
      <c r="F53" s="295"/>
      <c r="G53" s="295"/>
      <c r="H53" s="295"/>
      <c r="I53" s="295"/>
      <c r="J53" s="295"/>
      <c r="K53" s="295"/>
      <c r="L53" s="295"/>
    </row>
  </sheetData>
  <sheetProtection password="C453" sheet="1" objects="1" scenarios="1" formatCells="0" formatColumns="0" selectLockedCells="1"/>
  <protectedRanges>
    <protectedRange sqref="E7:G7" name="Obseg1_1_1_2_2_1"/>
    <protectedRange sqref="E39:G40" name="Obseg1_1_1_2_1"/>
    <protectedRange sqref="E10:G10" name="Obseg1_1_1_2_2_2"/>
    <protectedRange sqref="E47:G47" name="Obseg1_1_1_2_3"/>
    <protectedRange sqref="E15:M15 E20:M20 E26:M26 E29:M29" name="Obseg1_9_1_1_1"/>
  </protectedRanges>
  <mergeCells count="39">
    <mergeCell ref="A10:B10"/>
    <mergeCell ref="M3:M4"/>
    <mergeCell ref="A42:A43"/>
    <mergeCell ref="C42:C43"/>
    <mergeCell ref="F42:F43"/>
    <mergeCell ref="H42:H43"/>
    <mergeCell ref="I42:I43"/>
    <mergeCell ref="J42:J43"/>
    <mergeCell ref="K42:K43"/>
    <mergeCell ref="L42:L43"/>
    <mergeCell ref="M42:M43"/>
    <mergeCell ref="I3:I4"/>
    <mergeCell ref="J3:J4"/>
    <mergeCell ref="K3:K4"/>
    <mergeCell ref="L3:L4"/>
    <mergeCell ref="F11:F12"/>
    <mergeCell ref="A2:C2"/>
    <mergeCell ref="A3:A4"/>
    <mergeCell ref="C3:C4"/>
    <mergeCell ref="F3:F4"/>
    <mergeCell ref="H3:H4"/>
    <mergeCell ref="B3:B4"/>
    <mergeCell ref="D3:D4"/>
    <mergeCell ref="E3:E4"/>
    <mergeCell ref="K11:K12"/>
    <mergeCell ref="L11:L12"/>
    <mergeCell ref="M11:M12"/>
    <mergeCell ref="H11:H12"/>
    <mergeCell ref="C11:C12"/>
    <mergeCell ref="I11:I12"/>
    <mergeCell ref="D11:D12"/>
    <mergeCell ref="E11:E12"/>
    <mergeCell ref="B42:B43"/>
    <mergeCell ref="D42:D43"/>
    <mergeCell ref="E42:E43"/>
    <mergeCell ref="A41:B41"/>
    <mergeCell ref="J11:J12"/>
    <mergeCell ref="A11:A12"/>
    <mergeCell ref="B11:B12"/>
  </mergeCells>
  <pageMargins left="0.70866141732283472" right="0.70866141732283472" top="0.74803149606299213" bottom="0.74803149606299213" header="0.31496062992125984" footer="0.31496062992125984"/>
  <pageSetup paperSize="9" scale="90" orientation="portrait" horizontalDpi="4294967293" verticalDpi="4294967293" r:id="rId1"/>
  <rowBreaks count="3" manualBreakCount="3">
    <brk id="9" max="5" man="1"/>
    <brk id="28" max="5" man="1"/>
    <brk id="3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25"/>
  <sheetViews>
    <sheetView topLeftCell="A14" zoomScaleNormal="100" workbookViewId="0">
      <selection activeCell="I19" sqref="I19"/>
    </sheetView>
  </sheetViews>
  <sheetFormatPr defaultRowHeight="15" x14ac:dyDescent="0.25"/>
  <cols>
    <col min="1" max="1" width="4.140625" style="254" customWidth="1"/>
    <col min="2" max="2" width="38.28515625" style="254" customWidth="1"/>
    <col min="3" max="3" width="6.7109375" style="254" customWidth="1"/>
    <col min="4" max="4" width="5.85546875" style="254" customWidth="1"/>
    <col min="5" max="5" width="14.28515625" style="254" customWidth="1"/>
    <col min="6" max="6" width="14.5703125" style="254" customWidth="1"/>
    <col min="7" max="7" width="12" style="254" customWidth="1"/>
    <col min="8" max="8" width="9.42578125" style="254" customWidth="1"/>
    <col min="9" max="9" width="10.85546875" style="254" customWidth="1"/>
    <col min="10" max="10" width="4.85546875" style="254" customWidth="1"/>
    <col min="11" max="11" width="12.42578125" style="254" customWidth="1"/>
    <col min="12" max="12" width="13.5703125" style="254" customWidth="1"/>
    <col min="13" max="13" width="12.85546875" style="254" customWidth="1"/>
    <col min="14" max="16384" width="9.140625" style="254"/>
  </cols>
  <sheetData>
    <row r="1" spans="1:13" x14ac:dyDescent="0.25">
      <c r="B1" s="29" t="s">
        <v>56</v>
      </c>
    </row>
    <row r="2" spans="1:13" ht="15.75" thickBot="1" x14ac:dyDescent="0.3">
      <c r="B2" s="128" t="s">
        <v>185</v>
      </c>
      <c r="C2" s="362"/>
      <c r="D2" s="362"/>
      <c r="E2" s="362"/>
    </row>
    <row r="3" spans="1:13" ht="15" customHeight="1" x14ac:dyDescent="0.25">
      <c r="A3" s="412" t="s">
        <v>36</v>
      </c>
      <c r="B3" s="410" t="s">
        <v>61</v>
      </c>
      <c r="C3" s="419" t="s">
        <v>37</v>
      </c>
      <c r="D3" s="410" t="s">
        <v>6</v>
      </c>
      <c r="E3" s="412" t="s">
        <v>5</v>
      </c>
      <c r="F3" s="412" t="s">
        <v>57</v>
      </c>
      <c r="G3" s="25" t="s">
        <v>59</v>
      </c>
      <c r="H3" s="421" t="s">
        <v>58</v>
      </c>
      <c r="I3" s="415" t="s">
        <v>69</v>
      </c>
      <c r="J3" s="415" t="s">
        <v>70</v>
      </c>
      <c r="K3" s="415" t="s">
        <v>71</v>
      </c>
      <c r="L3" s="415" t="s">
        <v>72</v>
      </c>
      <c r="M3" s="415" t="s">
        <v>73</v>
      </c>
    </row>
    <row r="4" spans="1:13" ht="15.75" thickBot="1" x14ac:dyDescent="0.3">
      <c r="A4" s="413"/>
      <c r="B4" s="414"/>
      <c r="C4" s="420"/>
      <c r="D4" s="411"/>
      <c r="E4" s="413"/>
      <c r="F4" s="420"/>
      <c r="G4" s="267" t="s">
        <v>60</v>
      </c>
      <c r="H4" s="422"/>
      <c r="I4" s="416"/>
      <c r="J4" s="416"/>
      <c r="K4" s="416"/>
      <c r="L4" s="416"/>
      <c r="M4" s="416"/>
    </row>
    <row r="5" spans="1:13" ht="69.75" customHeight="1" x14ac:dyDescent="0.25">
      <c r="A5" s="146" t="s">
        <v>29</v>
      </c>
      <c r="B5" s="64" t="s">
        <v>0</v>
      </c>
      <c r="C5" s="309">
        <v>60</v>
      </c>
      <c r="D5" s="310" t="s">
        <v>7</v>
      </c>
      <c r="E5" s="142"/>
      <c r="F5" s="104"/>
      <c r="G5" s="143"/>
      <c r="H5" s="103"/>
      <c r="I5" s="60">
        <v>0</v>
      </c>
      <c r="J5" s="57"/>
      <c r="K5" s="165">
        <f>I5+(I5*J5/100)</f>
        <v>0</v>
      </c>
      <c r="L5" s="165">
        <f>C5*I5</f>
        <v>0</v>
      </c>
      <c r="M5" s="165">
        <f>C5*K5</f>
        <v>0</v>
      </c>
    </row>
    <row r="6" spans="1:13" ht="60.75" customHeight="1" x14ac:dyDescent="0.25">
      <c r="A6" s="147" t="s">
        <v>30</v>
      </c>
      <c r="B6" s="63" t="s">
        <v>121</v>
      </c>
      <c r="C6" s="309"/>
      <c r="D6" s="310"/>
      <c r="E6" s="259"/>
      <c r="F6" s="259"/>
      <c r="G6" s="259"/>
      <c r="H6" s="259"/>
      <c r="I6" s="259"/>
      <c r="J6" s="259"/>
      <c r="K6" s="259"/>
      <c r="L6" s="259"/>
      <c r="M6" s="259"/>
    </row>
    <row r="7" spans="1:13" x14ac:dyDescent="0.25">
      <c r="A7" s="185" t="s">
        <v>10</v>
      </c>
      <c r="B7" s="63" t="s">
        <v>154</v>
      </c>
      <c r="C7" s="309">
        <v>40</v>
      </c>
      <c r="D7" s="310" t="s">
        <v>7</v>
      </c>
      <c r="E7" s="142"/>
      <c r="F7" s="104"/>
      <c r="G7" s="143"/>
      <c r="H7" s="103"/>
      <c r="I7" s="60">
        <v>0</v>
      </c>
      <c r="J7" s="57"/>
      <c r="K7" s="165">
        <f t="shared" ref="K7:K19" si="0">I7+(I7*J7/100)</f>
        <v>0</v>
      </c>
      <c r="L7" s="165">
        <f t="shared" ref="L7:L19" si="1">C7*I7</f>
        <v>0</v>
      </c>
      <c r="M7" s="165">
        <f t="shared" ref="M7:M19" si="2">C7*K7</f>
        <v>0</v>
      </c>
    </row>
    <row r="8" spans="1:13" ht="23.25" x14ac:dyDescent="0.25">
      <c r="A8" s="185" t="s">
        <v>25</v>
      </c>
      <c r="B8" s="1" t="s">
        <v>18</v>
      </c>
      <c r="C8" s="309">
        <v>100</v>
      </c>
      <c r="D8" s="310" t="s">
        <v>7</v>
      </c>
      <c r="E8" s="142"/>
      <c r="F8" s="104"/>
      <c r="G8" s="143"/>
      <c r="H8" s="103"/>
      <c r="I8" s="60">
        <v>0</v>
      </c>
      <c r="J8" s="57"/>
      <c r="K8" s="165">
        <f t="shared" si="0"/>
        <v>0</v>
      </c>
      <c r="L8" s="165">
        <f t="shared" si="1"/>
        <v>0</v>
      </c>
      <c r="M8" s="165">
        <f t="shared" si="2"/>
        <v>0</v>
      </c>
    </row>
    <row r="9" spans="1:13" ht="23.25" x14ac:dyDescent="0.25">
      <c r="A9" s="185" t="s">
        <v>26</v>
      </c>
      <c r="B9" s="1" t="s">
        <v>155</v>
      </c>
      <c r="C9" s="309">
        <v>200</v>
      </c>
      <c r="D9" s="310"/>
      <c r="E9" s="142"/>
      <c r="F9" s="104"/>
      <c r="G9" s="143"/>
      <c r="H9" s="103"/>
      <c r="I9" s="60">
        <v>0</v>
      </c>
      <c r="J9" s="57"/>
      <c r="K9" s="165">
        <f t="shared" si="0"/>
        <v>0</v>
      </c>
      <c r="L9" s="165">
        <f t="shared" si="1"/>
        <v>0</v>
      </c>
      <c r="M9" s="165">
        <f t="shared" si="2"/>
        <v>0</v>
      </c>
    </row>
    <row r="10" spans="1:13" x14ac:dyDescent="0.25">
      <c r="A10" s="185" t="s">
        <v>139</v>
      </c>
      <c r="B10" s="3" t="s">
        <v>122</v>
      </c>
      <c r="C10" s="309">
        <v>40</v>
      </c>
      <c r="D10" s="310" t="s">
        <v>7</v>
      </c>
      <c r="E10" s="142"/>
      <c r="F10" s="104"/>
      <c r="G10" s="143"/>
      <c r="H10" s="103"/>
      <c r="I10" s="60">
        <v>0</v>
      </c>
      <c r="J10" s="57"/>
      <c r="K10" s="165">
        <f t="shared" si="0"/>
        <v>0</v>
      </c>
      <c r="L10" s="165">
        <f t="shared" si="1"/>
        <v>0</v>
      </c>
      <c r="M10" s="165">
        <f t="shared" si="2"/>
        <v>0</v>
      </c>
    </row>
    <row r="11" spans="1:13" ht="45" x14ac:dyDescent="0.25">
      <c r="A11" s="147" t="s">
        <v>31</v>
      </c>
      <c r="B11" s="63" t="s">
        <v>3</v>
      </c>
      <c r="C11" s="309">
        <v>400</v>
      </c>
      <c r="D11" s="310" t="s">
        <v>7</v>
      </c>
      <c r="E11" s="142"/>
      <c r="F11" s="104"/>
      <c r="G11" s="143"/>
      <c r="H11" s="103"/>
      <c r="I11" s="60">
        <v>0</v>
      </c>
      <c r="J11" s="57"/>
      <c r="K11" s="165">
        <f t="shared" si="0"/>
        <v>0</v>
      </c>
      <c r="L11" s="165">
        <f t="shared" si="1"/>
        <v>0</v>
      </c>
      <c r="M11" s="165">
        <f t="shared" si="2"/>
        <v>0</v>
      </c>
    </row>
    <row r="12" spans="1:13" ht="122.25" customHeight="1" x14ac:dyDescent="0.25">
      <c r="A12" s="147" t="s">
        <v>32</v>
      </c>
      <c r="B12" s="2" t="s">
        <v>2</v>
      </c>
      <c r="C12" s="309">
        <v>500</v>
      </c>
      <c r="D12" s="310" t="s">
        <v>7</v>
      </c>
      <c r="E12" s="142"/>
      <c r="F12" s="104"/>
      <c r="G12" s="143"/>
      <c r="H12" s="103"/>
      <c r="I12" s="60">
        <v>0</v>
      </c>
      <c r="J12" s="57"/>
      <c r="K12" s="165">
        <f t="shared" si="0"/>
        <v>0</v>
      </c>
      <c r="L12" s="165">
        <f t="shared" si="1"/>
        <v>0</v>
      </c>
      <c r="M12" s="165">
        <f t="shared" si="2"/>
        <v>0</v>
      </c>
    </row>
    <row r="13" spans="1:13" ht="54.75" customHeight="1" x14ac:dyDescent="0.25">
      <c r="A13" s="147" t="s">
        <v>33</v>
      </c>
      <c r="B13" s="69" t="s">
        <v>126</v>
      </c>
      <c r="C13" s="309">
        <v>1200</v>
      </c>
      <c r="D13" s="310" t="s">
        <v>7</v>
      </c>
      <c r="E13" s="142"/>
      <c r="F13" s="104"/>
      <c r="G13" s="143"/>
      <c r="H13" s="103"/>
      <c r="I13" s="60">
        <v>0</v>
      </c>
      <c r="J13" s="57"/>
      <c r="K13" s="165">
        <f t="shared" si="0"/>
        <v>0</v>
      </c>
      <c r="L13" s="165">
        <f t="shared" si="1"/>
        <v>0</v>
      </c>
      <c r="M13" s="165">
        <f t="shared" si="2"/>
        <v>0</v>
      </c>
    </row>
    <row r="14" spans="1:13" ht="53.25" customHeight="1" x14ac:dyDescent="0.25">
      <c r="A14" s="234" t="s">
        <v>63</v>
      </c>
      <c r="B14" s="114" t="s">
        <v>123</v>
      </c>
      <c r="C14" s="309">
        <v>50</v>
      </c>
      <c r="D14" s="310" t="s">
        <v>7</v>
      </c>
      <c r="E14" s="142"/>
      <c r="F14" s="104"/>
      <c r="G14" s="143"/>
      <c r="H14" s="103"/>
      <c r="I14" s="60">
        <v>0</v>
      </c>
      <c r="J14" s="57"/>
      <c r="K14" s="165">
        <f t="shared" si="0"/>
        <v>0</v>
      </c>
      <c r="L14" s="165">
        <f t="shared" si="1"/>
        <v>0</v>
      </c>
      <c r="M14" s="165">
        <f t="shared" si="2"/>
        <v>0</v>
      </c>
    </row>
    <row r="15" spans="1:13" ht="23.25" customHeight="1" x14ac:dyDescent="0.25">
      <c r="A15" s="234" t="s">
        <v>65</v>
      </c>
      <c r="B15" s="3" t="s">
        <v>17</v>
      </c>
      <c r="C15" s="309">
        <v>10</v>
      </c>
      <c r="D15" s="310" t="s">
        <v>7</v>
      </c>
      <c r="E15" s="142"/>
      <c r="F15" s="104"/>
      <c r="G15" s="143"/>
      <c r="H15" s="103"/>
      <c r="I15" s="60">
        <v>0</v>
      </c>
      <c r="J15" s="57"/>
      <c r="K15" s="165">
        <f t="shared" si="0"/>
        <v>0</v>
      </c>
      <c r="L15" s="165">
        <f t="shared" si="1"/>
        <v>0</v>
      </c>
      <c r="M15" s="165">
        <f t="shared" si="2"/>
        <v>0</v>
      </c>
    </row>
    <row r="16" spans="1:13" ht="42" customHeight="1" x14ac:dyDescent="0.25">
      <c r="A16" s="234" t="s">
        <v>66</v>
      </c>
      <c r="B16" s="3" t="s">
        <v>127</v>
      </c>
      <c r="C16" s="309">
        <v>20</v>
      </c>
      <c r="D16" s="310" t="s">
        <v>7</v>
      </c>
      <c r="E16" s="142"/>
      <c r="F16" s="104"/>
      <c r="G16" s="143"/>
      <c r="H16" s="103"/>
      <c r="I16" s="60">
        <v>0</v>
      </c>
      <c r="J16" s="57"/>
      <c r="K16" s="165">
        <f t="shared" si="0"/>
        <v>0</v>
      </c>
      <c r="L16" s="165">
        <f t="shared" si="1"/>
        <v>0</v>
      </c>
      <c r="M16" s="165">
        <f t="shared" si="2"/>
        <v>0</v>
      </c>
    </row>
    <row r="17" spans="1:13" ht="34.5" customHeight="1" x14ac:dyDescent="0.25">
      <c r="A17" s="234" t="s">
        <v>67</v>
      </c>
      <c r="B17" s="178" t="s">
        <v>183</v>
      </c>
      <c r="C17" s="309">
        <v>20</v>
      </c>
      <c r="D17" s="310" t="s">
        <v>7</v>
      </c>
      <c r="E17" s="142"/>
      <c r="F17" s="104"/>
      <c r="G17" s="143"/>
      <c r="H17" s="103"/>
      <c r="I17" s="60">
        <v>0</v>
      </c>
      <c r="J17" s="57"/>
      <c r="K17" s="165">
        <f t="shared" si="0"/>
        <v>0</v>
      </c>
      <c r="L17" s="165">
        <f t="shared" si="1"/>
        <v>0</v>
      </c>
      <c r="M17" s="165">
        <f t="shared" si="2"/>
        <v>0</v>
      </c>
    </row>
    <row r="18" spans="1:13" ht="34.5" customHeight="1" x14ac:dyDescent="0.25">
      <c r="A18" s="234" t="s">
        <v>179</v>
      </c>
      <c r="B18" s="363" t="s">
        <v>260</v>
      </c>
      <c r="C18" s="309">
        <v>30</v>
      </c>
      <c r="D18" s="310" t="s">
        <v>7</v>
      </c>
      <c r="E18" s="142"/>
      <c r="F18" s="104"/>
      <c r="G18" s="143"/>
      <c r="H18" s="103"/>
      <c r="I18" s="60">
        <v>0</v>
      </c>
      <c r="J18" s="57"/>
      <c r="K18" s="165">
        <f t="shared" si="0"/>
        <v>0</v>
      </c>
      <c r="L18" s="165">
        <f t="shared" si="1"/>
        <v>0</v>
      </c>
      <c r="M18" s="165">
        <f t="shared" si="2"/>
        <v>0</v>
      </c>
    </row>
    <row r="19" spans="1:13" ht="34.5" customHeight="1" x14ac:dyDescent="0.25">
      <c r="A19" s="234" t="s">
        <v>194</v>
      </c>
      <c r="B19" s="178" t="s">
        <v>207</v>
      </c>
      <c r="C19" s="309">
        <v>30</v>
      </c>
      <c r="D19" s="310" t="s">
        <v>7</v>
      </c>
      <c r="E19" s="142"/>
      <c r="F19" s="104"/>
      <c r="G19" s="143"/>
      <c r="H19" s="103"/>
      <c r="I19" s="60">
        <v>0</v>
      </c>
      <c r="J19" s="57"/>
      <c r="K19" s="165">
        <f t="shared" si="0"/>
        <v>0</v>
      </c>
      <c r="L19" s="165">
        <f t="shared" si="1"/>
        <v>0</v>
      </c>
      <c r="M19" s="165">
        <f t="shared" si="2"/>
        <v>0</v>
      </c>
    </row>
    <row r="20" spans="1:13" ht="15.75" thickBot="1" x14ac:dyDescent="0.3">
      <c r="A20" s="364"/>
      <c r="B20" s="261" t="s">
        <v>74</v>
      </c>
      <c r="C20" s="262"/>
      <c r="D20" s="55"/>
      <c r="E20" s="55"/>
      <c r="F20" s="55"/>
      <c r="G20" s="55"/>
      <c r="H20" s="263"/>
      <c r="I20" s="264"/>
      <c r="J20" s="264"/>
      <c r="K20" s="264"/>
      <c r="L20" s="244">
        <f>L5+L7+L8+L9+L10+L11+L12+L13+L14+L15+L16+L17+L18+L19</f>
        <v>0</v>
      </c>
      <c r="M20" s="244">
        <f>M5+M7+M8+M9+M10+M11+M12+M13+M14+M15+M16+M17+M18+M19</f>
        <v>0</v>
      </c>
    </row>
    <row r="21" spans="1:13" x14ac:dyDescent="0.25">
      <c r="A21" s="26"/>
      <c r="B21" s="44"/>
      <c r="C21" s="331"/>
      <c r="D21" s="365"/>
      <c r="E21" s="331"/>
      <c r="F21" s="331"/>
      <c r="G21" s="331"/>
      <c r="H21" s="331"/>
    </row>
    <row r="22" spans="1:13" x14ac:dyDescent="0.25">
      <c r="A22" s="366"/>
      <c r="B22" s="323"/>
      <c r="C22" s="32"/>
      <c r="D22" s="34"/>
      <c r="E22" s="34"/>
      <c r="F22" s="34"/>
      <c r="G22" s="34"/>
      <c r="H22" s="37"/>
      <c r="I22" s="324"/>
      <c r="J22" s="324"/>
      <c r="K22" s="324"/>
      <c r="L22" s="324"/>
      <c r="M22" s="324"/>
    </row>
    <row r="23" spans="1:13" x14ac:dyDescent="0.25">
      <c r="A23" s="52"/>
      <c r="B23" s="295" t="s">
        <v>68</v>
      </c>
      <c r="C23" s="51"/>
      <c r="D23" s="35"/>
      <c r="E23" s="35"/>
      <c r="F23" s="35"/>
      <c r="G23" s="35"/>
      <c r="H23" s="54"/>
      <c r="I23" s="295" t="s">
        <v>75</v>
      </c>
      <c r="J23" s="295"/>
      <c r="K23" s="295"/>
      <c r="L23" s="295"/>
      <c r="M23" s="324"/>
    </row>
    <row r="24" spans="1:13" x14ac:dyDescent="0.25">
      <c r="A24" s="52"/>
      <c r="B24" s="53"/>
      <c r="C24" s="51"/>
      <c r="D24" s="35"/>
      <c r="E24" s="35"/>
      <c r="F24" s="35"/>
      <c r="G24" s="35"/>
      <c r="H24" s="54"/>
      <c r="I24" s="367"/>
      <c r="J24" s="367"/>
      <c r="K24" s="367"/>
      <c r="L24" s="367"/>
      <c r="M24" s="324"/>
    </row>
    <row r="25" spans="1:13" x14ac:dyDescent="0.25">
      <c r="A25" s="295"/>
      <c r="B25" s="295"/>
      <c r="C25" s="295"/>
      <c r="D25" s="295"/>
      <c r="E25" s="295"/>
      <c r="F25" s="295"/>
      <c r="G25" s="295"/>
      <c r="H25" s="295"/>
      <c r="I25" s="295"/>
      <c r="J25" s="295"/>
      <c r="K25" s="295"/>
      <c r="L25" s="295"/>
    </row>
  </sheetData>
  <sheetProtection password="C453" sheet="1" objects="1" scenarios="1" formatCells="0" formatColumns="0" selectLockedCells="1"/>
  <protectedRanges>
    <protectedRange sqref="E20:G20" name="Obseg1_1_1_2_1"/>
    <protectedRange sqref="E22:G24" name="Obseg1_1_1_2_1_1"/>
    <protectedRange sqref="E6:M6" name="Obseg1_9_1_1_1"/>
  </protectedRanges>
  <mergeCells count="12">
    <mergeCell ref="L3:L4"/>
    <mergeCell ref="M3:M4"/>
    <mergeCell ref="F3:F4"/>
    <mergeCell ref="H3:H4"/>
    <mergeCell ref="A3:A4"/>
    <mergeCell ref="C3:C4"/>
    <mergeCell ref="I3:I4"/>
    <mergeCell ref="J3:J4"/>
    <mergeCell ref="K3:K4"/>
    <mergeCell ref="B3:B4"/>
    <mergeCell ref="D3:D4"/>
    <mergeCell ref="E3:E4"/>
  </mergeCells>
  <pageMargins left="0.70866141732283472" right="0.70866141732283472" top="0.74803149606299213" bottom="0.74803149606299213" header="0.31496062992125984" footer="0.31496062992125984"/>
  <pageSetup paperSize="9" scale="91"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22"/>
  <sheetViews>
    <sheetView zoomScaleNormal="100" workbookViewId="0">
      <selection activeCell="I34" sqref="I34"/>
    </sheetView>
  </sheetViews>
  <sheetFormatPr defaultRowHeight="15" x14ac:dyDescent="0.25"/>
  <cols>
    <col min="1" max="1" width="4.140625" style="254" customWidth="1"/>
    <col min="2" max="2" width="30.7109375" style="254" customWidth="1"/>
    <col min="3" max="3" width="7.5703125" style="254" customWidth="1"/>
    <col min="4" max="4" width="3.42578125" style="254" bestFit="1" customWidth="1"/>
    <col min="5" max="5" width="17" style="368" customWidth="1"/>
    <col min="6" max="6" width="16.85546875" style="254" customWidth="1"/>
    <col min="7" max="7" width="9.140625" style="254" customWidth="1"/>
    <col min="8" max="8" width="15.28515625" style="254" customWidth="1"/>
    <col min="9" max="9" width="10.140625" style="254" customWidth="1"/>
    <col min="10" max="10" width="4.85546875" style="254" customWidth="1"/>
    <col min="11" max="11" width="10.42578125" style="254" customWidth="1"/>
    <col min="12" max="12" width="22.140625" style="254" customWidth="1"/>
    <col min="13" max="13" width="13.28515625" style="254" customWidth="1"/>
    <col min="14" max="16384" width="9.140625" style="254"/>
  </cols>
  <sheetData>
    <row r="1" spans="1:13" x14ac:dyDescent="0.25">
      <c r="B1" s="29" t="s">
        <v>80</v>
      </c>
    </row>
    <row r="2" spans="1:13" ht="15.75" customHeight="1" thickBot="1" x14ac:dyDescent="0.3">
      <c r="A2" s="193" t="s">
        <v>132</v>
      </c>
      <c r="B2" s="297"/>
      <c r="C2" s="297"/>
      <c r="D2" s="297"/>
      <c r="E2" s="369"/>
    </row>
    <row r="3" spans="1:13" ht="15" customHeight="1" x14ac:dyDescent="0.25">
      <c r="A3" s="412" t="s">
        <v>36</v>
      </c>
      <c r="B3" s="410" t="s">
        <v>61</v>
      </c>
      <c r="C3" s="419" t="s">
        <v>37</v>
      </c>
      <c r="D3" s="410" t="s">
        <v>6</v>
      </c>
      <c r="E3" s="412" t="s">
        <v>5</v>
      </c>
      <c r="F3" s="412" t="s">
        <v>57</v>
      </c>
      <c r="G3" s="25" t="s">
        <v>59</v>
      </c>
      <c r="H3" s="421" t="s">
        <v>58</v>
      </c>
      <c r="I3" s="415" t="s">
        <v>69</v>
      </c>
      <c r="J3" s="415" t="s">
        <v>70</v>
      </c>
      <c r="K3" s="415" t="s">
        <v>71</v>
      </c>
      <c r="L3" s="415" t="s">
        <v>72</v>
      </c>
      <c r="M3" s="415" t="s">
        <v>73</v>
      </c>
    </row>
    <row r="4" spans="1:13" ht="21.75" customHeight="1" thickBot="1" x14ac:dyDescent="0.3">
      <c r="A4" s="413"/>
      <c r="B4" s="414"/>
      <c r="C4" s="420"/>
      <c r="D4" s="411"/>
      <c r="E4" s="413"/>
      <c r="F4" s="420"/>
      <c r="G4" s="267" t="s">
        <v>60</v>
      </c>
      <c r="H4" s="422"/>
      <c r="I4" s="416"/>
      <c r="J4" s="416"/>
      <c r="K4" s="416"/>
      <c r="L4" s="416"/>
      <c r="M4" s="416"/>
    </row>
    <row r="5" spans="1:13" ht="34.5" x14ac:dyDescent="0.25">
      <c r="A5" s="146" t="s">
        <v>29</v>
      </c>
      <c r="B5" s="27" t="s">
        <v>49</v>
      </c>
      <c r="C5" s="309">
        <v>250</v>
      </c>
      <c r="D5" s="370" t="s">
        <v>7</v>
      </c>
      <c r="E5" s="142"/>
      <c r="F5" s="141"/>
      <c r="G5" s="141"/>
      <c r="H5" s="85"/>
      <c r="I5" s="60">
        <v>0</v>
      </c>
      <c r="J5" s="57"/>
      <c r="K5" s="165">
        <f t="shared" ref="K5:K14" si="0">I5+(I5*J5/100)</f>
        <v>0</v>
      </c>
      <c r="L5" s="165">
        <f t="shared" ref="L5:L14" si="1">C5*I5</f>
        <v>0</v>
      </c>
      <c r="M5" s="165">
        <f t="shared" ref="M5:M14" si="2">C5*K5</f>
        <v>0</v>
      </c>
    </row>
    <row r="6" spans="1:13" ht="57" x14ac:dyDescent="0.25">
      <c r="A6" s="234" t="s">
        <v>30</v>
      </c>
      <c r="B6" s="1" t="s">
        <v>22</v>
      </c>
      <c r="C6" s="309">
        <v>200</v>
      </c>
      <c r="D6" s="370" t="s">
        <v>7</v>
      </c>
      <c r="E6" s="142"/>
      <c r="F6" s="141"/>
      <c r="G6" s="141"/>
      <c r="H6" s="85"/>
      <c r="I6" s="60">
        <v>0</v>
      </c>
      <c r="J6" s="57"/>
      <c r="K6" s="165">
        <f t="shared" si="0"/>
        <v>0</v>
      </c>
      <c r="L6" s="165">
        <f t="shared" si="1"/>
        <v>0</v>
      </c>
      <c r="M6" s="165">
        <f t="shared" si="2"/>
        <v>0</v>
      </c>
    </row>
    <row r="7" spans="1:13" ht="57" x14ac:dyDescent="0.25">
      <c r="A7" s="147" t="s">
        <v>31</v>
      </c>
      <c r="B7" s="1" t="s">
        <v>21</v>
      </c>
      <c r="C7" s="309">
        <v>200</v>
      </c>
      <c r="D7" s="370" t="s">
        <v>7</v>
      </c>
      <c r="E7" s="142"/>
      <c r="F7" s="141"/>
      <c r="G7" s="141"/>
      <c r="H7" s="85"/>
      <c r="I7" s="60">
        <v>0</v>
      </c>
      <c r="J7" s="57"/>
      <c r="K7" s="165">
        <f t="shared" si="0"/>
        <v>0</v>
      </c>
      <c r="L7" s="165">
        <f t="shared" si="1"/>
        <v>0</v>
      </c>
      <c r="M7" s="165">
        <f t="shared" si="2"/>
        <v>0</v>
      </c>
    </row>
    <row r="8" spans="1:13" ht="112.5" x14ac:dyDescent="0.25">
      <c r="A8" s="234" t="s">
        <v>32</v>
      </c>
      <c r="B8" s="70" t="s">
        <v>180</v>
      </c>
      <c r="C8" s="309">
        <v>1000</v>
      </c>
      <c r="D8" s="370" t="s">
        <v>7</v>
      </c>
      <c r="E8" s="142"/>
      <c r="F8" s="141"/>
      <c r="G8" s="141"/>
      <c r="H8" s="85"/>
      <c r="I8" s="60">
        <v>0</v>
      </c>
      <c r="J8" s="57"/>
      <c r="K8" s="165">
        <f t="shared" si="0"/>
        <v>0</v>
      </c>
      <c r="L8" s="165">
        <f t="shared" si="1"/>
        <v>0</v>
      </c>
      <c r="M8" s="165">
        <f t="shared" si="2"/>
        <v>0</v>
      </c>
    </row>
    <row r="9" spans="1:13" ht="112.5" x14ac:dyDescent="0.25">
      <c r="A9" s="234" t="s">
        <v>33</v>
      </c>
      <c r="B9" s="70" t="s">
        <v>182</v>
      </c>
      <c r="C9" s="309">
        <v>50</v>
      </c>
      <c r="D9" s="370" t="s">
        <v>7</v>
      </c>
      <c r="E9" s="142"/>
      <c r="F9" s="141"/>
      <c r="G9" s="141"/>
      <c r="H9" s="85"/>
      <c r="I9" s="60">
        <v>0</v>
      </c>
      <c r="J9" s="57"/>
      <c r="K9" s="165">
        <f t="shared" si="0"/>
        <v>0</v>
      </c>
      <c r="L9" s="165">
        <f t="shared" si="1"/>
        <v>0</v>
      </c>
      <c r="M9" s="165">
        <f t="shared" si="2"/>
        <v>0</v>
      </c>
    </row>
    <row r="10" spans="1:13" ht="90" x14ac:dyDescent="0.25">
      <c r="A10" s="234" t="s">
        <v>63</v>
      </c>
      <c r="B10" s="70" t="s">
        <v>181</v>
      </c>
      <c r="C10" s="309">
        <v>50</v>
      </c>
      <c r="D10" s="370" t="s">
        <v>7</v>
      </c>
      <c r="E10" s="142"/>
      <c r="F10" s="141"/>
      <c r="G10" s="141"/>
      <c r="H10" s="85"/>
      <c r="I10" s="60">
        <v>0</v>
      </c>
      <c r="J10" s="57"/>
      <c r="K10" s="165">
        <f t="shared" si="0"/>
        <v>0</v>
      </c>
      <c r="L10" s="165">
        <f t="shared" si="1"/>
        <v>0</v>
      </c>
      <c r="M10" s="165">
        <f t="shared" si="2"/>
        <v>0</v>
      </c>
    </row>
    <row r="11" spans="1:13" ht="45.75" x14ac:dyDescent="0.25">
      <c r="A11" s="234" t="s">
        <v>65</v>
      </c>
      <c r="B11" s="3" t="s">
        <v>46</v>
      </c>
      <c r="C11" s="309">
        <v>8</v>
      </c>
      <c r="D11" s="370" t="s">
        <v>7</v>
      </c>
      <c r="E11" s="142"/>
      <c r="F11" s="141"/>
      <c r="G11" s="141"/>
      <c r="H11" s="85"/>
      <c r="I11" s="60">
        <v>0</v>
      </c>
      <c r="J11" s="57"/>
      <c r="K11" s="165">
        <f t="shared" si="0"/>
        <v>0</v>
      </c>
      <c r="L11" s="165">
        <f t="shared" si="1"/>
        <v>0</v>
      </c>
      <c r="M11" s="165">
        <f t="shared" si="2"/>
        <v>0</v>
      </c>
    </row>
    <row r="12" spans="1:13" ht="74.25" customHeight="1" x14ac:dyDescent="0.25">
      <c r="A12" s="234" t="s">
        <v>66</v>
      </c>
      <c r="B12" s="14" t="s">
        <v>178</v>
      </c>
      <c r="C12" s="309">
        <v>100</v>
      </c>
      <c r="D12" s="370" t="s">
        <v>7</v>
      </c>
      <c r="E12" s="142"/>
      <c r="F12" s="141"/>
      <c r="G12" s="141"/>
      <c r="H12" s="85"/>
      <c r="I12" s="60">
        <v>0</v>
      </c>
      <c r="J12" s="57"/>
      <c r="K12" s="165">
        <f t="shared" si="0"/>
        <v>0</v>
      </c>
      <c r="L12" s="165">
        <f t="shared" si="1"/>
        <v>0</v>
      </c>
      <c r="M12" s="165">
        <f t="shared" si="2"/>
        <v>0</v>
      </c>
    </row>
    <row r="13" spans="1:13" ht="45.75" x14ac:dyDescent="0.25">
      <c r="A13" s="234" t="s">
        <v>67</v>
      </c>
      <c r="B13" s="14" t="s">
        <v>177</v>
      </c>
      <c r="C13" s="309">
        <v>20</v>
      </c>
      <c r="D13" s="370" t="s">
        <v>7</v>
      </c>
      <c r="E13" s="142"/>
      <c r="F13" s="141"/>
      <c r="G13" s="141"/>
      <c r="H13" s="85"/>
      <c r="I13" s="60">
        <v>0</v>
      </c>
      <c r="J13" s="57"/>
      <c r="K13" s="165">
        <f t="shared" si="0"/>
        <v>0</v>
      </c>
      <c r="L13" s="165">
        <f t="shared" si="1"/>
        <v>0</v>
      </c>
      <c r="M13" s="165">
        <f t="shared" si="2"/>
        <v>0</v>
      </c>
    </row>
    <row r="14" spans="1:13" ht="165.75" customHeight="1" x14ac:dyDescent="0.25">
      <c r="A14" s="234" t="s">
        <v>179</v>
      </c>
      <c r="B14" s="371" t="s">
        <v>176</v>
      </c>
      <c r="C14" s="309">
        <v>420</v>
      </c>
      <c r="D14" s="370" t="s">
        <v>7</v>
      </c>
      <c r="E14" s="142"/>
      <c r="F14" s="141"/>
      <c r="G14" s="141"/>
      <c r="H14" s="85"/>
      <c r="I14" s="60">
        <v>0</v>
      </c>
      <c r="J14" s="57"/>
      <c r="K14" s="165">
        <f t="shared" si="0"/>
        <v>0</v>
      </c>
      <c r="L14" s="165">
        <f t="shared" si="1"/>
        <v>0</v>
      </c>
      <c r="M14" s="165">
        <f t="shared" si="2"/>
        <v>0</v>
      </c>
    </row>
    <row r="15" spans="1:13" ht="15.75" thickBot="1" x14ac:dyDescent="0.3">
      <c r="A15" s="364"/>
      <c r="B15" s="261" t="s">
        <v>74</v>
      </c>
      <c r="C15" s="262"/>
      <c r="D15" s="55"/>
      <c r="E15" s="55"/>
      <c r="F15" s="55"/>
      <c r="G15" s="55"/>
      <c r="H15" s="263"/>
      <c r="I15" s="264"/>
      <c r="J15" s="264"/>
      <c r="K15" s="264"/>
      <c r="L15" s="244">
        <f>SUM(L5:L14)</f>
        <v>0</v>
      </c>
      <c r="M15" s="244">
        <f>SUM(M5:M14)</f>
        <v>0</v>
      </c>
    </row>
    <row r="18" spans="1:12" x14ac:dyDescent="0.25">
      <c r="A18" s="295"/>
      <c r="B18" s="295"/>
      <c r="C18" s="295"/>
      <c r="D18" s="295"/>
      <c r="E18" s="372"/>
      <c r="F18" s="295"/>
      <c r="G18" s="295"/>
      <c r="H18" s="295"/>
      <c r="I18" s="295"/>
      <c r="J18" s="295"/>
      <c r="K18" s="295"/>
      <c r="L18" s="295"/>
    </row>
    <row r="19" spans="1:12" x14ac:dyDescent="0.25">
      <c r="A19" s="295"/>
      <c r="B19" s="295"/>
      <c r="C19" s="295"/>
      <c r="D19" s="295"/>
      <c r="E19" s="372"/>
      <c r="F19" s="295"/>
      <c r="G19" s="295"/>
      <c r="H19" s="295"/>
      <c r="I19" s="295"/>
      <c r="J19" s="295"/>
      <c r="K19" s="295"/>
      <c r="L19" s="295"/>
    </row>
    <row r="20" spans="1:12" x14ac:dyDescent="0.25">
      <c r="A20" s="295"/>
      <c r="B20" s="295" t="s">
        <v>68</v>
      </c>
      <c r="C20" s="295"/>
      <c r="D20" s="295"/>
      <c r="E20" s="372"/>
      <c r="F20" s="295"/>
      <c r="G20" s="295"/>
      <c r="H20" s="295"/>
      <c r="I20" s="295" t="s">
        <v>76</v>
      </c>
      <c r="J20" s="295"/>
      <c r="K20" s="295"/>
      <c r="L20" s="295"/>
    </row>
    <row r="21" spans="1:12" x14ac:dyDescent="0.25">
      <c r="A21" s="295"/>
      <c r="B21" s="295"/>
      <c r="C21" s="295"/>
      <c r="D21" s="295"/>
      <c r="E21" s="372"/>
      <c r="F21" s="295"/>
      <c r="G21" s="295"/>
      <c r="H21" s="295"/>
      <c r="I21" s="295"/>
      <c r="J21" s="295"/>
      <c r="K21" s="295"/>
      <c r="L21" s="295"/>
    </row>
    <row r="22" spans="1:12" x14ac:dyDescent="0.25">
      <c r="A22" s="295"/>
      <c r="B22" s="295"/>
      <c r="C22" s="295"/>
      <c r="D22" s="295"/>
      <c r="E22" s="372"/>
      <c r="F22" s="295"/>
      <c r="G22" s="295"/>
      <c r="H22" s="295"/>
      <c r="I22" s="295"/>
      <c r="J22" s="295"/>
      <c r="K22" s="295"/>
      <c r="L22" s="295"/>
    </row>
  </sheetData>
  <sheetProtection password="C453" sheet="1" objects="1" scenarios="1" formatCells="0" formatColumns="0"/>
  <protectedRanges>
    <protectedRange sqref="E15:G15" name="Obseg1_1_1_2_1_1"/>
  </protectedRanges>
  <mergeCells count="12">
    <mergeCell ref="M3:M4"/>
    <mergeCell ref="H3:H4"/>
    <mergeCell ref="I3:I4"/>
    <mergeCell ref="J3:J4"/>
    <mergeCell ref="A3:A4"/>
    <mergeCell ref="C3:C4"/>
    <mergeCell ref="F3:F4"/>
    <mergeCell ref="K3:K4"/>
    <mergeCell ref="L3:L4"/>
    <mergeCell ref="B3:B4"/>
    <mergeCell ref="D3:D4"/>
    <mergeCell ref="E3:E4"/>
  </mergeCells>
  <pageMargins left="0.70866141732283472" right="0.70866141732283472" top="0.74803149606299213" bottom="0.74803149606299213" header="0.31496062992125984" footer="0.31496062992125984"/>
  <pageSetup paperSize="9" scale="86"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FD38"/>
  <sheetViews>
    <sheetView topLeftCell="A28" zoomScaleNormal="100" workbookViewId="0">
      <selection activeCell="H29" sqref="H29"/>
    </sheetView>
  </sheetViews>
  <sheetFormatPr defaultRowHeight="15" x14ac:dyDescent="0.25"/>
  <cols>
    <col min="1" max="1" width="4.42578125" style="254" customWidth="1"/>
    <col min="2" max="2" width="52.28515625" style="254" customWidth="1"/>
    <col min="3" max="3" width="7" style="254" customWidth="1"/>
    <col min="4" max="4" width="4" style="254" customWidth="1"/>
    <col min="5" max="5" width="15.7109375" style="254" customWidth="1"/>
    <col min="6" max="6" width="16.5703125" style="254" customWidth="1"/>
    <col min="7" max="7" width="8.5703125" style="254" customWidth="1"/>
    <col min="8" max="8" width="15.42578125" style="254" customWidth="1"/>
    <col min="9" max="9" width="10.85546875" style="254" customWidth="1"/>
    <col min="10" max="10" width="4.5703125" style="254" customWidth="1"/>
    <col min="11" max="11" width="11.85546875" style="254" customWidth="1"/>
    <col min="12" max="12" width="16.5703125" style="254" customWidth="1"/>
    <col min="13" max="13" width="15.42578125" style="254" customWidth="1"/>
    <col min="14" max="16384" width="9.140625" style="254"/>
  </cols>
  <sheetData>
    <row r="1" spans="1:13" x14ac:dyDescent="0.25">
      <c r="B1" s="29" t="s">
        <v>130</v>
      </c>
    </row>
    <row r="2" spans="1:13" ht="15.75" thickBot="1" x14ac:dyDescent="0.3">
      <c r="A2" s="127" t="s">
        <v>128</v>
      </c>
      <c r="C2" s="327"/>
      <c r="D2" s="327"/>
      <c r="E2" s="327"/>
    </row>
    <row r="3" spans="1:13" ht="15" customHeight="1" x14ac:dyDescent="0.25">
      <c r="A3" s="412" t="s">
        <v>36</v>
      </c>
      <c r="B3" s="410" t="s">
        <v>61</v>
      </c>
      <c r="C3" s="419" t="s">
        <v>37</v>
      </c>
      <c r="D3" s="410" t="s">
        <v>6</v>
      </c>
      <c r="E3" s="412" t="s">
        <v>5</v>
      </c>
      <c r="F3" s="412" t="s">
        <v>57</v>
      </c>
      <c r="G3" s="25" t="s">
        <v>59</v>
      </c>
      <c r="H3" s="421" t="s">
        <v>58</v>
      </c>
      <c r="I3" s="415" t="s">
        <v>69</v>
      </c>
      <c r="J3" s="415" t="s">
        <v>70</v>
      </c>
      <c r="K3" s="415" t="s">
        <v>71</v>
      </c>
      <c r="L3" s="415" t="s">
        <v>72</v>
      </c>
      <c r="M3" s="415" t="s">
        <v>73</v>
      </c>
    </row>
    <row r="4" spans="1:13" ht="24.75" customHeight="1" thickBot="1" x14ac:dyDescent="0.3">
      <c r="A4" s="413"/>
      <c r="B4" s="414"/>
      <c r="C4" s="420"/>
      <c r="D4" s="411"/>
      <c r="E4" s="413"/>
      <c r="F4" s="420"/>
      <c r="G4" s="267" t="s">
        <v>60</v>
      </c>
      <c r="H4" s="422"/>
      <c r="I4" s="416"/>
      <c r="J4" s="416"/>
      <c r="K4" s="416"/>
      <c r="L4" s="416"/>
      <c r="M4" s="416"/>
    </row>
    <row r="5" spans="1:13" ht="56.25" x14ac:dyDescent="0.25">
      <c r="A5" s="235" t="s">
        <v>29</v>
      </c>
      <c r="B5" s="4" t="s">
        <v>150</v>
      </c>
      <c r="C5" s="311">
        <v>160</v>
      </c>
      <c r="D5" s="309" t="s">
        <v>7</v>
      </c>
      <c r="E5" s="115"/>
      <c r="F5" s="137"/>
      <c r="G5" s="115"/>
      <c r="H5" s="116"/>
      <c r="I5" s="60">
        <v>0</v>
      </c>
      <c r="J5" s="57"/>
      <c r="K5" s="165">
        <f>I5+(I5*J5/100)</f>
        <v>0</v>
      </c>
      <c r="L5" s="165">
        <f>C5*I5</f>
        <v>0</v>
      </c>
      <c r="M5" s="165">
        <f>C5*K5</f>
        <v>0</v>
      </c>
    </row>
    <row r="6" spans="1:13" ht="101.25" customHeight="1" x14ac:dyDescent="0.25">
      <c r="A6" s="236" t="s">
        <v>30</v>
      </c>
      <c r="B6" s="5" t="s">
        <v>151</v>
      </c>
      <c r="C6" s="241"/>
      <c r="D6" s="241"/>
      <c r="E6" s="259"/>
      <c r="F6" s="259"/>
      <c r="G6" s="259"/>
      <c r="H6" s="259"/>
      <c r="I6" s="259"/>
      <c r="J6" s="259"/>
      <c r="K6" s="259"/>
      <c r="L6" s="259"/>
      <c r="M6" s="259"/>
    </row>
    <row r="7" spans="1:13" x14ac:dyDescent="0.25">
      <c r="A7" s="373" t="s">
        <v>10</v>
      </c>
      <c r="B7" s="5" t="s">
        <v>129</v>
      </c>
      <c r="C7" s="241">
        <v>120</v>
      </c>
      <c r="D7" s="241" t="s">
        <v>7</v>
      </c>
      <c r="E7" s="88"/>
      <c r="F7" s="138"/>
      <c r="G7" s="88"/>
      <c r="H7" s="117"/>
      <c r="I7" s="60">
        <v>0</v>
      </c>
      <c r="J7" s="57"/>
      <c r="K7" s="165">
        <f t="shared" ref="K7:K15" si="0">I7+(I7*J7/100)</f>
        <v>0</v>
      </c>
      <c r="L7" s="165">
        <f t="shared" ref="L7:L15" si="1">C7*I7</f>
        <v>0</v>
      </c>
      <c r="M7" s="165">
        <f t="shared" ref="M7:M15" si="2">C7*K7</f>
        <v>0</v>
      </c>
    </row>
    <row r="8" spans="1:13" ht="39.75" customHeight="1" x14ac:dyDescent="0.25">
      <c r="A8" s="373" t="s">
        <v>25</v>
      </c>
      <c r="B8" s="6" t="s">
        <v>152</v>
      </c>
      <c r="C8" s="241">
        <v>4800</v>
      </c>
      <c r="D8" s="241" t="s">
        <v>7</v>
      </c>
      <c r="E8" s="118"/>
      <c r="F8" s="138"/>
      <c r="G8" s="118"/>
      <c r="H8" s="89"/>
      <c r="I8" s="60">
        <v>0</v>
      </c>
      <c r="J8" s="57"/>
      <c r="K8" s="165">
        <f t="shared" si="0"/>
        <v>0</v>
      </c>
      <c r="L8" s="165">
        <f t="shared" si="1"/>
        <v>0</v>
      </c>
      <c r="M8" s="165">
        <f t="shared" si="2"/>
        <v>0</v>
      </c>
    </row>
    <row r="9" spans="1:13" ht="117" customHeight="1" x14ac:dyDescent="0.25">
      <c r="A9" s="239" t="s">
        <v>31</v>
      </c>
      <c r="B9" s="374" t="s">
        <v>159</v>
      </c>
      <c r="C9" s="241">
        <v>300</v>
      </c>
      <c r="D9" s="241" t="s">
        <v>7</v>
      </c>
      <c r="E9" s="118"/>
      <c r="F9" s="138"/>
      <c r="G9" s="118"/>
      <c r="H9" s="89"/>
      <c r="I9" s="60">
        <v>0</v>
      </c>
      <c r="J9" s="57"/>
      <c r="K9" s="165">
        <f t="shared" si="0"/>
        <v>0</v>
      </c>
      <c r="L9" s="165">
        <f t="shared" si="1"/>
        <v>0</v>
      </c>
      <c r="M9" s="165">
        <f t="shared" si="2"/>
        <v>0</v>
      </c>
    </row>
    <row r="10" spans="1:13" ht="129" customHeight="1" x14ac:dyDescent="0.25">
      <c r="A10" s="375" t="s">
        <v>32</v>
      </c>
      <c r="B10" s="129" t="s">
        <v>160</v>
      </c>
      <c r="C10" s="241">
        <v>450</v>
      </c>
      <c r="D10" s="241" t="s">
        <v>7</v>
      </c>
      <c r="E10" s="118"/>
      <c r="F10" s="138"/>
      <c r="G10" s="118"/>
      <c r="H10" s="89"/>
      <c r="I10" s="60">
        <v>0</v>
      </c>
      <c r="J10" s="89"/>
      <c r="K10" s="165">
        <f t="shared" si="0"/>
        <v>0</v>
      </c>
      <c r="L10" s="165">
        <f t="shared" si="1"/>
        <v>0</v>
      </c>
      <c r="M10" s="165">
        <f t="shared" si="2"/>
        <v>0</v>
      </c>
    </row>
    <row r="11" spans="1:13" ht="44.25" customHeight="1" x14ac:dyDescent="0.25">
      <c r="A11" s="376" t="s">
        <v>33</v>
      </c>
      <c r="B11" s="124" t="s">
        <v>153</v>
      </c>
      <c r="C11" s="315">
        <v>220</v>
      </c>
      <c r="D11" s="315" t="s">
        <v>7</v>
      </c>
      <c r="E11" s="125"/>
      <c r="F11" s="139"/>
      <c r="G11" s="125"/>
      <c r="H11" s="126"/>
      <c r="I11" s="60">
        <v>0</v>
      </c>
      <c r="J11" s="126"/>
      <c r="K11" s="165">
        <f t="shared" si="0"/>
        <v>0</v>
      </c>
      <c r="L11" s="165">
        <f t="shared" si="1"/>
        <v>0</v>
      </c>
      <c r="M11" s="165">
        <f t="shared" si="2"/>
        <v>0</v>
      </c>
    </row>
    <row r="12" spans="1:13" ht="44.25" customHeight="1" x14ac:dyDescent="0.25">
      <c r="A12" s="376" t="s">
        <v>63</v>
      </c>
      <c r="B12" s="400" t="s">
        <v>170</v>
      </c>
      <c r="C12" s="237">
        <v>20</v>
      </c>
      <c r="D12" s="237" t="s">
        <v>7</v>
      </c>
      <c r="E12" s="125"/>
      <c r="F12" s="139"/>
      <c r="G12" s="125"/>
      <c r="H12" s="126"/>
      <c r="I12" s="60">
        <v>0</v>
      </c>
      <c r="J12" s="126"/>
      <c r="K12" s="165">
        <f t="shared" si="0"/>
        <v>0</v>
      </c>
      <c r="L12" s="165">
        <f t="shared" si="1"/>
        <v>0</v>
      </c>
      <c r="M12" s="165">
        <f t="shared" si="2"/>
        <v>0</v>
      </c>
    </row>
    <row r="13" spans="1:13" ht="63.75" customHeight="1" x14ac:dyDescent="0.25">
      <c r="A13" s="376" t="s">
        <v>65</v>
      </c>
      <c r="B13" s="136" t="s">
        <v>171</v>
      </c>
      <c r="C13" s="238">
        <v>100</v>
      </c>
      <c r="D13" s="238" t="s">
        <v>7</v>
      </c>
      <c r="E13" s="125"/>
      <c r="F13" s="138"/>
      <c r="G13" s="125"/>
      <c r="H13" s="126"/>
      <c r="I13" s="60">
        <v>0</v>
      </c>
      <c r="J13" s="126"/>
      <c r="K13" s="165">
        <f t="shared" si="0"/>
        <v>0</v>
      </c>
      <c r="L13" s="165">
        <f t="shared" si="1"/>
        <v>0</v>
      </c>
      <c r="M13" s="165">
        <f t="shared" si="2"/>
        <v>0</v>
      </c>
    </row>
    <row r="14" spans="1:13" ht="42.75" customHeight="1" x14ac:dyDescent="0.25">
      <c r="A14" s="376" t="s">
        <v>66</v>
      </c>
      <c r="B14" s="377" t="s">
        <v>172</v>
      </c>
      <c r="C14" s="238">
        <v>100</v>
      </c>
      <c r="D14" s="238" t="s">
        <v>7</v>
      </c>
      <c r="E14" s="125"/>
      <c r="F14" s="138"/>
      <c r="G14" s="125"/>
      <c r="H14" s="126"/>
      <c r="I14" s="60">
        <v>0</v>
      </c>
      <c r="J14" s="126"/>
      <c r="K14" s="165">
        <f t="shared" si="0"/>
        <v>0</v>
      </c>
      <c r="L14" s="165">
        <f t="shared" si="1"/>
        <v>0</v>
      </c>
      <c r="M14" s="165">
        <f t="shared" si="2"/>
        <v>0</v>
      </c>
    </row>
    <row r="15" spans="1:13" ht="67.5" customHeight="1" x14ac:dyDescent="0.25">
      <c r="A15" s="376" t="s">
        <v>67</v>
      </c>
      <c r="B15" s="401" t="s">
        <v>173</v>
      </c>
      <c r="C15" s="238">
        <v>4000</v>
      </c>
      <c r="D15" s="238" t="s">
        <v>7</v>
      </c>
      <c r="E15" s="125"/>
      <c r="F15" s="140"/>
      <c r="G15" s="125"/>
      <c r="H15" s="126"/>
      <c r="I15" s="60">
        <v>0</v>
      </c>
      <c r="J15" s="126"/>
      <c r="K15" s="165">
        <f t="shared" si="0"/>
        <v>0</v>
      </c>
      <c r="L15" s="165">
        <f t="shared" si="1"/>
        <v>0</v>
      </c>
      <c r="M15" s="165">
        <f t="shared" si="2"/>
        <v>0</v>
      </c>
    </row>
    <row r="16" spans="1:13" s="275" customFormat="1" ht="20.25" customHeight="1" thickBot="1" x14ac:dyDescent="0.3">
      <c r="A16" s="364"/>
      <c r="B16" s="261" t="s">
        <v>74</v>
      </c>
      <c r="C16" s="262"/>
      <c r="D16" s="55"/>
      <c r="E16" s="55"/>
      <c r="F16" s="55"/>
      <c r="G16" s="55"/>
      <c r="H16" s="263"/>
      <c r="I16" s="263"/>
      <c r="J16" s="263"/>
      <c r="K16" s="263"/>
      <c r="L16" s="217">
        <f>L5+L7+L8+L9+L10+L11+L12+L13+L14+L15</f>
        <v>0</v>
      </c>
      <c r="M16" s="217">
        <f>M5+M7+M8+M9+M10+M11+M12+M13+M14+M15</f>
        <v>0</v>
      </c>
    </row>
    <row r="17" spans="1:16384" s="274" customFormat="1" ht="20.25" customHeight="1" x14ac:dyDescent="0.25">
      <c r="A17" s="433"/>
      <c r="B17" s="433"/>
      <c r="C17" s="433"/>
      <c r="D17" s="433"/>
      <c r="E17" s="433"/>
      <c r="F17" s="98"/>
      <c r="G17" s="98"/>
      <c r="H17" s="273"/>
      <c r="I17" s="431"/>
      <c r="J17" s="432"/>
      <c r="K17" s="432"/>
      <c r="L17" s="432"/>
      <c r="M17" s="432"/>
      <c r="N17" s="98"/>
      <c r="O17" s="98"/>
      <c r="P17" s="273"/>
      <c r="Q17" s="431"/>
      <c r="R17" s="432"/>
      <c r="S17" s="432"/>
      <c r="T17" s="432"/>
      <c r="U17" s="432"/>
      <c r="V17" s="98"/>
      <c r="W17" s="98"/>
      <c r="X17" s="273"/>
      <c r="Y17" s="431"/>
      <c r="Z17" s="432"/>
      <c r="AA17" s="432"/>
      <c r="AB17" s="432"/>
      <c r="AC17" s="432"/>
      <c r="AD17" s="98"/>
      <c r="AE17" s="98"/>
      <c r="AF17" s="273"/>
      <c r="AG17" s="431"/>
      <c r="AH17" s="432"/>
      <c r="AI17" s="432"/>
      <c r="AJ17" s="432"/>
      <c r="AK17" s="432"/>
      <c r="AL17" s="98"/>
      <c r="AM17" s="98"/>
      <c r="AN17" s="273"/>
      <c r="AO17" s="431"/>
      <c r="AP17" s="432"/>
      <c r="AQ17" s="432"/>
      <c r="AR17" s="432"/>
      <c r="AS17" s="432"/>
      <c r="AT17" s="98"/>
      <c r="AU17" s="98"/>
      <c r="AV17" s="273"/>
      <c r="AW17" s="431"/>
      <c r="AX17" s="432"/>
      <c r="AY17" s="432"/>
      <c r="AZ17" s="432"/>
      <c r="BA17" s="432"/>
      <c r="BB17" s="98"/>
      <c r="BC17" s="98"/>
      <c r="BD17" s="273"/>
      <c r="BE17" s="431"/>
      <c r="BF17" s="432"/>
      <c r="BG17" s="432"/>
      <c r="BH17" s="432"/>
      <c r="BI17" s="432"/>
      <c r="BJ17" s="98"/>
      <c r="BK17" s="98"/>
      <c r="BL17" s="273"/>
      <c r="BM17" s="431"/>
      <c r="BN17" s="432"/>
      <c r="BO17" s="432"/>
      <c r="BP17" s="432"/>
      <c r="BQ17" s="432"/>
      <c r="BR17" s="98"/>
      <c r="BS17" s="98"/>
      <c r="BT17" s="273"/>
      <c r="BU17" s="431"/>
      <c r="BV17" s="432"/>
      <c r="BW17" s="432"/>
      <c r="BX17" s="432"/>
      <c r="BY17" s="432"/>
      <c r="BZ17" s="98"/>
      <c r="CA17" s="98"/>
      <c r="CB17" s="273"/>
      <c r="CC17" s="431"/>
      <c r="CD17" s="432"/>
      <c r="CE17" s="432"/>
      <c r="CF17" s="432"/>
      <c r="CG17" s="432"/>
      <c r="CH17" s="98"/>
      <c r="CI17" s="98"/>
      <c r="CJ17" s="273"/>
      <c r="CK17" s="431"/>
      <c r="CL17" s="432"/>
      <c r="CM17" s="432"/>
      <c r="CN17" s="432"/>
      <c r="CO17" s="432"/>
      <c r="CP17" s="98"/>
      <c r="CQ17" s="98"/>
      <c r="CR17" s="273"/>
      <c r="CS17" s="431"/>
      <c r="CT17" s="432"/>
      <c r="CU17" s="432"/>
      <c r="CV17" s="432"/>
      <c r="CW17" s="432"/>
      <c r="CX17" s="98"/>
      <c r="CY17" s="98"/>
      <c r="CZ17" s="273"/>
      <c r="DA17" s="431"/>
      <c r="DB17" s="432"/>
      <c r="DC17" s="432"/>
      <c r="DD17" s="432"/>
      <c r="DE17" s="432"/>
      <c r="DF17" s="98"/>
      <c r="DG17" s="98"/>
      <c r="DH17" s="273"/>
      <c r="DI17" s="431"/>
      <c r="DJ17" s="432"/>
      <c r="DK17" s="432"/>
      <c r="DL17" s="432"/>
      <c r="DM17" s="432"/>
      <c r="DN17" s="98"/>
      <c r="DO17" s="98"/>
      <c r="DP17" s="273"/>
      <c r="DQ17" s="431"/>
      <c r="DR17" s="432"/>
      <c r="DS17" s="432"/>
      <c r="DT17" s="432"/>
      <c r="DU17" s="432"/>
      <c r="DV17" s="98"/>
      <c r="DW17" s="98"/>
      <c r="DX17" s="273"/>
      <c r="DY17" s="431"/>
      <c r="DZ17" s="432"/>
      <c r="EA17" s="432"/>
      <c r="EB17" s="432"/>
      <c r="EC17" s="432"/>
      <c r="ED17" s="98"/>
      <c r="EE17" s="98"/>
      <c r="EF17" s="273"/>
      <c r="EG17" s="431"/>
      <c r="EH17" s="432"/>
      <c r="EI17" s="432"/>
      <c r="EJ17" s="432"/>
      <c r="EK17" s="432"/>
      <c r="EL17" s="98"/>
      <c r="EM17" s="98"/>
      <c r="EN17" s="273"/>
      <c r="EO17" s="431"/>
      <c r="EP17" s="432"/>
      <c r="EQ17" s="432"/>
      <c r="ER17" s="432"/>
      <c r="ES17" s="432"/>
      <c r="ET17" s="98"/>
      <c r="EU17" s="98"/>
      <c r="EV17" s="273"/>
      <c r="EW17" s="431"/>
      <c r="EX17" s="432"/>
      <c r="EY17" s="432"/>
      <c r="EZ17" s="432"/>
      <c r="FA17" s="432"/>
      <c r="FB17" s="98"/>
      <c r="FC17" s="98"/>
      <c r="FD17" s="273"/>
      <c r="FE17" s="431"/>
      <c r="FF17" s="432"/>
      <c r="FG17" s="432"/>
      <c r="FH17" s="432"/>
      <c r="FI17" s="432"/>
      <c r="FJ17" s="98"/>
      <c r="FK17" s="98"/>
      <c r="FL17" s="273"/>
      <c r="FM17" s="431"/>
      <c r="FN17" s="432"/>
      <c r="FO17" s="432"/>
      <c r="FP17" s="432"/>
      <c r="FQ17" s="432"/>
      <c r="FR17" s="98"/>
      <c r="FS17" s="98"/>
      <c r="FT17" s="273"/>
      <c r="FU17" s="431"/>
      <c r="FV17" s="432"/>
      <c r="FW17" s="432"/>
      <c r="FX17" s="432"/>
      <c r="FY17" s="432"/>
      <c r="FZ17" s="98"/>
      <c r="GA17" s="98"/>
      <c r="GB17" s="273"/>
      <c r="GC17" s="431"/>
      <c r="GD17" s="432"/>
      <c r="GE17" s="432"/>
      <c r="GF17" s="432"/>
      <c r="GG17" s="432"/>
      <c r="GH17" s="98"/>
      <c r="GI17" s="98"/>
      <c r="GJ17" s="273"/>
      <c r="GK17" s="431"/>
      <c r="GL17" s="432"/>
      <c r="GM17" s="432"/>
      <c r="GN17" s="432"/>
      <c r="GO17" s="432"/>
      <c r="GP17" s="98"/>
      <c r="GQ17" s="98"/>
      <c r="GR17" s="273"/>
      <c r="GS17" s="431"/>
      <c r="GT17" s="432"/>
      <c r="GU17" s="432"/>
      <c r="GV17" s="432"/>
      <c r="GW17" s="432"/>
      <c r="GX17" s="98"/>
      <c r="GY17" s="98"/>
      <c r="GZ17" s="273"/>
      <c r="HA17" s="431"/>
      <c r="HB17" s="432"/>
      <c r="HC17" s="432"/>
      <c r="HD17" s="432"/>
      <c r="HE17" s="432"/>
      <c r="HF17" s="98"/>
      <c r="HG17" s="98"/>
      <c r="HH17" s="273"/>
      <c r="HI17" s="431"/>
      <c r="HJ17" s="432"/>
      <c r="HK17" s="432"/>
      <c r="HL17" s="432"/>
      <c r="HM17" s="432"/>
      <c r="HN17" s="98"/>
      <c r="HO17" s="98"/>
      <c r="HP17" s="273"/>
      <c r="HQ17" s="431"/>
      <c r="HR17" s="432"/>
      <c r="HS17" s="432"/>
      <c r="HT17" s="432"/>
      <c r="HU17" s="432"/>
      <c r="HV17" s="98"/>
      <c r="HW17" s="98"/>
      <c r="HX17" s="273"/>
      <c r="HY17" s="431"/>
      <c r="HZ17" s="432"/>
      <c r="IA17" s="432"/>
      <c r="IB17" s="432"/>
      <c r="IC17" s="432"/>
      <c r="ID17" s="98"/>
      <c r="IE17" s="98"/>
      <c r="IF17" s="273"/>
      <c r="IG17" s="431"/>
      <c r="IH17" s="432"/>
      <c r="II17" s="432"/>
      <c r="IJ17" s="432"/>
      <c r="IK17" s="432"/>
      <c r="IL17" s="98"/>
      <c r="IM17" s="98"/>
      <c r="IN17" s="273"/>
      <c r="IO17" s="431"/>
      <c r="IP17" s="432"/>
      <c r="IQ17" s="432"/>
      <c r="IR17" s="432"/>
      <c r="IS17" s="432"/>
      <c r="IT17" s="98"/>
      <c r="IU17" s="98"/>
      <c r="IV17" s="273"/>
      <c r="IW17" s="431"/>
      <c r="IX17" s="432"/>
      <c r="IY17" s="432"/>
      <c r="IZ17" s="432"/>
      <c r="JA17" s="432"/>
      <c r="JB17" s="98"/>
      <c r="JC17" s="98"/>
      <c r="JD17" s="273"/>
      <c r="JE17" s="431"/>
      <c r="JF17" s="432"/>
      <c r="JG17" s="432"/>
      <c r="JH17" s="432"/>
      <c r="JI17" s="432"/>
      <c r="JJ17" s="98"/>
      <c r="JK17" s="98"/>
      <c r="JL17" s="273"/>
      <c r="JM17" s="431"/>
      <c r="JN17" s="432"/>
      <c r="JO17" s="432"/>
      <c r="JP17" s="432"/>
      <c r="JQ17" s="432"/>
      <c r="JR17" s="98"/>
      <c r="JS17" s="98"/>
      <c r="JT17" s="273"/>
      <c r="JU17" s="431"/>
      <c r="JV17" s="432"/>
      <c r="JW17" s="432"/>
      <c r="JX17" s="432"/>
      <c r="JY17" s="432"/>
      <c r="JZ17" s="98"/>
      <c r="KA17" s="98"/>
      <c r="KB17" s="273"/>
      <c r="KC17" s="431"/>
      <c r="KD17" s="432"/>
      <c r="KE17" s="432"/>
      <c r="KF17" s="432"/>
      <c r="KG17" s="432"/>
      <c r="KH17" s="98"/>
      <c r="KI17" s="98"/>
      <c r="KJ17" s="273"/>
      <c r="KK17" s="431"/>
      <c r="KL17" s="432"/>
      <c r="KM17" s="432"/>
      <c r="KN17" s="432"/>
      <c r="KO17" s="432"/>
      <c r="KP17" s="98"/>
      <c r="KQ17" s="98"/>
      <c r="KR17" s="273"/>
      <c r="KS17" s="431"/>
      <c r="KT17" s="432"/>
      <c r="KU17" s="432"/>
      <c r="KV17" s="432"/>
      <c r="KW17" s="432"/>
      <c r="KX17" s="98"/>
      <c r="KY17" s="98"/>
      <c r="KZ17" s="273"/>
      <c r="LA17" s="431"/>
      <c r="LB17" s="432"/>
      <c r="LC17" s="432"/>
      <c r="LD17" s="432"/>
      <c r="LE17" s="432"/>
      <c r="LF17" s="98"/>
      <c r="LG17" s="98"/>
      <c r="LH17" s="273"/>
      <c r="LI17" s="431"/>
      <c r="LJ17" s="432"/>
      <c r="LK17" s="432"/>
      <c r="LL17" s="432"/>
      <c r="LM17" s="432"/>
      <c r="LN17" s="98"/>
      <c r="LO17" s="98"/>
      <c r="LP17" s="273"/>
      <c r="LQ17" s="431"/>
      <c r="LR17" s="432"/>
      <c r="LS17" s="432"/>
      <c r="LT17" s="432"/>
      <c r="LU17" s="432"/>
      <c r="LV17" s="98"/>
      <c r="LW17" s="98"/>
      <c r="LX17" s="273"/>
      <c r="LY17" s="431"/>
      <c r="LZ17" s="432"/>
      <c r="MA17" s="432"/>
      <c r="MB17" s="432"/>
      <c r="MC17" s="432"/>
      <c r="MD17" s="98"/>
      <c r="ME17" s="98"/>
      <c r="MF17" s="273"/>
      <c r="MG17" s="431"/>
      <c r="MH17" s="432"/>
      <c r="MI17" s="432"/>
      <c r="MJ17" s="432"/>
      <c r="MK17" s="432"/>
      <c r="ML17" s="98"/>
      <c r="MM17" s="98"/>
      <c r="MN17" s="273"/>
      <c r="MO17" s="431"/>
      <c r="MP17" s="432"/>
      <c r="MQ17" s="432"/>
      <c r="MR17" s="432"/>
      <c r="MS17" s="432"/>
      <c r="MT17" s="98"/>
      <c r="MU17" s="98"/>
      <c r="MV17" s="273"/>
      <c r="MW17" s="431"/>
      <c r="MX17" s="432"/>
      <c r="MY17" s="432"/>
      <c r="MZ17" s="432"/>
      <c r="NA17" s="432"/>
      <c r="NB17" s="98"/>
      <c r="NC17" s="98"/>
      <c r="ND17" s="273"/>
      <c r="NE17" s="431"/>
      <c r="NF17" s="432"/>
      <c r="NG17" s="432"/>
      <c r="NH17" s="432"/>
      <c r="NI17" s="432"/>
      <c r="NJ17" s="98"/>
      <c r="NK17" s="98"/>
      <c r="NL17" s="273"/>
      <c r="NM17" s="431"/>
      <c r="NN17" s="432"/>
      <c r="NO17" s="432"/>
      <c r="NP17" s="432"/>
      <c r="NQ17" s="432"/>
      <c r="NR17" s="98"/>
      <c r="NS17" s="98"/>
      <c r="NT17" s="273"/>
      <c r="NU17" s="431"/>
      <c r="NV17" s="432"/>
      <c r="NW17" s="432"/>
      <c r="NX17" s="432"/>
      <c r="NY17" s="432"/>
      <c r="NZ17" s="98"/>
      <c r="OA17" s="98"/>
      <c r="OB17" s="273"/>
      <c r="OC17" s="431"/>
      <c r="OD17" s="432"/>
      <c r="OE17" s="432"/>
      <c r="OF17" s="432"/>
      <c r="OG17" s="432"/>
      <c r="OH17" s="98"/>
      <c r="OI17" s="98"/>
      <c r="OJ17" s="273"/>
      <c r="OK17" s="431"/>
      <c r="OL17" s="432"/>
      <c r="OM17" s="432"/>
      <c r="ON17" s="432"/>
      <c r="OO17" s="432"/>
      <c r="OP17" s="98"/>
      <c r="OQ17" s="98"/>
      <c r="OR17" s="273"/>
      <c r="OS17" s="431"/>
      <c r="OT17" s="432"/>
      <c r="OU17" s="432"/>
      <c r="OV17" s="432"/>
      <c r="OW17" s="432"/>
      <c r="OX17" s="98"/>
      <c r="OY17" s="98"/>
      <c r="OZ17" s="273"/>
      <c r="PA17" s="431"/>
      <c r="PB17" s="432"/>
      <c r="PC17" s="432"/>
      <c r="PD17" s="432"/>
      <c r="PE17" s="432"/>
      <c r="PF17" s="98"/>
      <c r="PG17" s="98"/>
      <c r="PH17" s="273"/>
      <c r="PI17" s="431"/>
      <c r="PJ17" s="432"/>
      <c r="PK17" s="432"/>
      <c r="PL17" s="432"/>
      <c r="PM17" s="432"/>
      <c r="PN17" s="98"/>
      <c r="PO17" s="98"/>
      <c r="PP17" s="273"/>
      <c r="PQ17" s="431"/>
      <c r="PR17" s="432"/>
      <c r="PS17" s="432"/>
      <c r="PT17" s="432"/>
      <c r="PU17" s="432"/>
      <c r="PV17" s="98"/>
      <c r="PW17" s="98"/>
      <c r="PX17" s="273"/>
      <c r="PY17" s="431"/>
      <c r="PZ17" s="432"/>
      <c r="QA17" s="432"/>
      <c r="QB17" s="432"/>
      <c r="QC17" s="432"/>
      <c r="QD17" s="98"/>
      <c r="QE17" s="98"/>
      <c r="QF17" s="273"/>
      <c r="QG17" s="431"/>
      <c r="QH17" s="432"/>
      <c r="QI17" s="432"/>
      <c r="QJ17" s="432"/>
      <c r="QK17" s="432"/>
      <c r="QL17" s="98"/>
      <c r="QM17" s="98"/>
      <c r="QN17" s="273"/>
      <c r="QO17" s="431"/>
      <c r="QP17" s="432"/>
      <c r="QQ17" s="432"/>
      <c r="QR17" s="432"/>
      <c r="QS17" s="432"/>
      <c r="QT17" s="98"/>
      <c r="QU17" s="98"/>
      <c r="QV17" s="273"/>
      <c r="QW17" s="431"/>
      <c r="QX17" s="432"/>
      <c r="QY17" s="432"/>
      <c r="QZ17" s="432"/>
      <c r="RA17" s="432"/>
      <c r="RB17" s="98"/>
      <c r="RC17" s="98"/>
      <c r="RD17" s="273"/>
      <c r="RE17" s="431"/>
      <c r="RF17" s="432"/>
      <c r="RG17" s="432"/>
      <c r="RH17" s="432"/>
      <c r="RI17" s="432"/>
      <c r="RJ17" s="98"/>
      <c r="RK17" s="98"/>
      <c r="RL17" s="273"/>
      <c r="RM17" s="431"/>
      <c r="RN17" s="432"/>
      <c r="RO17" s="432"/>
      <c r="RP17" s="432"/>
      <c r="RQ17" s="432"/>
      <c r="RR17" s="98"/>
      <c r="RS17" s="98"/>
      <c r="RT17" s="273"/>
      <c r="RU17" s="431"/>
      <c r="RV17" s="432"/>
      <c r="RW17" s="432"/>
      <c r="RX17" s="432"/>
      <c r="RY17" s="432"/>
      <c r="RZ17" s="98"/>
      <c r="SA17" s="98"/>
      <c r="SB17" s="273"/>
      <c r="SC17" s="431"/>
      <c r="SD17" s="432"/>
      <c r="SE17" s="432"/>
      <c r="SF17" s="432"/>
      <c r="SG17" s="432"/>
      <c r="SH17" s="98"/>
      <c r="SI17" s="98"/>
      <c r="SJ17" s="273"/>
      <c r="SK17" s="431"/>
      <c r="SL17" s="432"/>
      <c r="SM17" s="432"/>
      <c r="SN17" s="432"/>
      <c r="SO17" s="432"/>
      <c r="SP17" s="98"/>
      <c r="SQ17" s="98"/>
      <c r="SR17" s="273"/>
      <c r="SS17" s="431"/>
      <c r="ST17" s="432"/>
      <c r="SU17" s="432"/>
      <c r="SV17" s="432"/>
      <c r="SW17" s="432"/>
      <c r="SX17" s="98"/>
      <c r="SY17" s="98"/>
      <c r="SZ17" s="273"/>
      <c r="TA17" s="431"/>
      <c r="TB17" s="432"/>
      <c r="TC17" s="432"/>
      <c r="TD17" s="432"/>
      <c r="TE17" s="432"/>
      <c r="TF17" s="98"/>
      <c r="TG17" s="98"/>
      <c r="TH17" s="273"/>
      <c r="TI17" s="431"/>
      <c r="TJ17" s="432"/>
      <c r="TK17" s="432"/>
      <c r="TL17" s="432"/>
      <c r="TM17" s="432"/>
      <c r="TN17" s="98"/>
      <c r="TO17" s="98"/>
      <c r="TP17" s="273"/>
      <c r="TQ17" s="431"/>
      <c r="TR17" s="432"/>
      <c r="TS17" s="432"/>
      <c r="TT17" s="432"/>
      <c r="TU17" s="432"/>
      <c r="TV17" s="98"/>
      <c r="TW17" s="98"/>
      <c r="TX17" s="273"/>
      <c r="TY17" s="431"/>
      <c r="TZ17" s="432"/>
      <c r="UA17" s="432"/>
      <c r="UB17" s="432"/>
      <c r="UC17" s="432"/>
      <c r="UD17" s="98"/>
      <c r="UE17" s="98"/>
      <c r="UF17" s="273"/>
      <c r="UG17" s="431"/>
      <c r="UH17" s="432"/>
      <c r="UI17" s="432"/>
      <c r="UJ17" s="432"/>
      <c r="UK17" s="432"/>
      <c r="UL17" s="98"/>
      <c r="UM17" s="98"/>
      <c r="UN17" s="273"/>
      <c r="UO17" s="431"/>
      <c r="UP17" s="432"/>
      <c r="UQ17" s="432"/>
      <c r="UR17" s="432"/>
      <c r="US17" s="432"/>
      <c r="UT17" s="98"/>
      <c r="UU17" s="98"/>
      <c r="UV17" s="273"/>
      <c r="UW17" s="431"/>
      <c r="UX17" s="432"/>
      <c r="UY17" s="432"/>
      <c r="UZ17" s="432"/>
      <c r="VA17" s="432"/>
      <c r="VB17" s="98"/>
      <c r="VC17" s="98"/>
      <c r="VD17" s="273"/>
      <c r="VE17" s="431"/>
      <c r="VF17" s="432"/>
      <c r="VG17" s="432"/>
      <c r="VH17" s="432"/>
      <c r="VI17" s="432"/>
      <c r="VJ17" s="98"/>
      <c r="VK17" s="98"/>
      <c r="VL17" s="273"/>
      <c r="VM17" s="431"/>
      <c r="VN17" s="432"/>
      <c r="VO17" s="432"/>
      <c r="VP17" s="432"/>
      <c r="VQ17" s="432"/>
      <c r="VR17" s="98"/>
      <c r="VS17" s="98"/>
      <c r="VT17" s="273"/>
      <c r="VU17" s="431"/>
      <c r="VV17" s="432"/>
      <c r="VW17" s="432"/>
      <c r="VX17" s="432"/>
      <c r="VY17" s="432"/>
      <c r="VZ17" s="98"/>
      <c r="WA17" s="98"/>
      <c r="WB17" s="273"/>
      <c r="WC17" s="431"/>
      <c r="WD17" s="432"/>
      <c r="WE17" s="432"/>
      <c r="WF17" s="432"/>
      <c r="WG17" s="432"/>
      <c r="WH17" s="98"/>
      <c r="WI17" s="98"/>
      <c r="WJ17" s="273"/>
      <c r="WK17" s="431"/>
      <c r="WL17" s="432"/>
      <c r="WM17" s="432"/>
      <c r="WN17" s="432"/>
      <c r="WO17" s="432"/>
      <c r="WP17" s="98"/>
      <c r="WQ17" s="98"/>
      <c r="WR17" s="273"/>
      <c r="WS17" s="431"/>
      <c r="WT17" s="432"/>
      <c r="WU17" s="432"/>
      <c r="WV17" s="432"/>
      <c r="WW17" s="432"/>
      <c r="WX17" s="98"/>
      <c r="WY17" s="98"/>
      <c r="WZ17" s="273"/>
      <c r="XA17" s="431"/>
      <c r="XB17" s="432"/>
      <c r="XC17" s="432"/>
      <c r="XD17" s="432"/>
      <c r="XE17" s="432"/>
      <c r="XF17" s="98"/>
      <c r="XG17" s="98"/>
      <c r="XH17" s="273"/>
      <c r="XI17" s="431"/>
      <c r="XJ17" s="432"/>
      <c r="XK17" s="432"/>
      <c r="XL17" s="432"/>
      <c r="XM17" s="432"/>
      <c r="XN17" s="98"/>
      <c r="XO17" s="98"/>
      <c r="XP17" s="273"/>
      <c r="XQ17" s="431"/>
      <c r="XR17" s="432"/>
      <c r="XS17" s="432"/>
      <c r="XT17" s="432"/>
      <c r="XU17" s="432"/>
      <c r="XV17" s="98"/>
      <c r="XW17" s="98"/>
      <c r="XX17" s="273"/>
      <c r="XY17" s="431"/>
      <c r="XZ17" s="432"/>
      <c r="YA17" s="432"/>
      <c r="YB17" s="432"/>
      <c r="YC17" s="432"/>
      <c r="YD17" s="98"/>
      <c r="YE17" s="98"/>
      <c r="YF17" s="273"/>
      <c r="YG17" s="431"/>
      <c r="YH17" s="432"/>
      <c r="YI17" s="432"/>
      <c r="YJ17" s="432"/>
      <c r="YK17" s="432"/>
      <c r="YL17" s="98"/>
      <c r="YM17" s="98"/>
      <c r="YN17" s="273"/>
      <c r="YO17" s="431"/>
      <c r="YP17" s="432"/>
      <c r="YQ17" s="432"/>
      <c r="YR17" s="432"/>
      <c r="YS17" s="432"/>
      <c r="YT17" s="98"/>
      <c r="YU17" s="98"/>
      <c r="YV17" s="273"/>
      <c r="YW17" s="431"/>
      <c r="YX17" s="432"/>
      <c r="YY17" s="432"/>
      <c r="YZ17" s="432"/>
      <c r="ZA17" s="432"/>
      <c r="ZB17" s="98"/>
      <c r="ZC17" s="98"/>
      <c r="ZD17" s="273"/>
      <c r="ZE17" s="431"/>
      <c r="ZF17" s="432"/>
      <c r="ZG17" s="432"/>
      <c r="ZH17" s="432"/>
      <c r="ZI17" s="432"/>
      <c r="ZJ17" s="98"/>
      <c r="ZK17" s="98"/>
      <c r="ZL17" s="273"/>
      <c r="ZM17" s="431"/>
      <c r="ZN17" s="432"/>
      <c r="ZO17" s="432"/>
      <c r="ZP17" s="432"/>
      <c r="ZQ17" s="432"/>
      <c r="ZR17" s="98"/>
      <c r="ZS17" s="98"/>
      <c r="ZT17" s="273"/>
      <c r="ZU17" s="431"/>
      <c r="ZV17" s="432"/>
      <c r="ZW17" s="432"/>
      <c r="ZX17" s="432"/>
      <c r="ZY17" s="432"/>
      <c r="ZZ17" s="98"/>
      <c r="AAA17" s="98"/>
      <c r="AAB17" s="273"/>
      <c r="AAC17" s="431"/>
      <c r="AAD17" s="432"/>
      <c r="AAE17" s="432"/>
      <c r="AAF17" s="432"/>
      <c r="AAG17" s="432"/>
      <c r="AAH17" s="98"/>
      <c r="AAI17" s="98"/>
      <c r="AAJ17" s="273"/>
      <c r="AAK17" s="431"/>
      <c r="AAL17" s="432"/>
      <c r="AAM17" s="432"/>
      <c r="AAN17" s="432"/>
      <c r="AAO17" s="432"/>
      <c r="AAP17" s="98"/>
      <c r="AAQ17" s="98"/>
      <c r="AAR17" s="273"/>
      <c r="AAS17" s="431"/>
      <c r="AAT17" s="432"/>
      <c r="AAU17" s="432"/>
      <c r="AAV17" s="432"/>
      <c r="AAW17" s="432"/>
      <c r="AAX17" s="98"/>
      <c r="AAY17" s="98"/>
      <c r="AAZ17" s="273"/>
      <c r="ABA17" s="431"/>
      <c r="ABB17" s="432"/>
      <c r="ABC17" s="432"/>
      <c r="ABD17" s="432"/>
      <c r="ABE17" s="432"/>
      <c r="ABF17" s="98"/>
      <c r="ABG17" s="98"/>
      <c r="ABH17" s="273"/>
      <c r="ABI17" s="431"/>
      <c r="ABJ17" s="432"/>
      <c r="ABK17" s="432"/>
      <c r="ABL17" s="432"/>
      <c r="ABM17" s="432"/>
      <c r="ABN17" s="98"/>
      <c r="ABO17" s="98"/>
      <c r="ABP17" s="273"/>
      <c r="ABQ17" s="431"/>
      <c r="ABR17" s="432"/>
      <c r="ABS17" s="432"/>
      <c r="ABT17" s="432"/>
      <c r="ABU17" s="432"/>
      <c r="ABV17" s="98"/>
      <c r="ABW17" s="98"/>
      <c r="ABX17" s="273"/>
      <c r="ABY17" s="431"/>
      <c r="ABZ17" s="432"/>
      <c r="ACA17" s="432"/>
      <c r="ACB17" s="432"/>
      <c r="ACC17" s="432"/>
      <c r="ACD17" s="98"/>
      <c r="ACE17" s="98"/>
      <c r="ACF17" s="273"/>
      <c r="ACG17" s="431"/>
      <c r="ACH17" s="432"/>
      <c r="ACI17" s="432"/>
      <c r="ACJ17" s="432"/>
      <c r="ACK17" s="432"/>
      <c r="ACL17" s="98"/>
      <c r="ACM17" s="98"/>
      <c r="ACN17" s="273"/>
      <c r="ACO17" s="431"/>
      <c r="ACP17" s="432"/>
      <c r="ACQ17" s="432"/>
      <c r="ACR17" s="432"/>
      <c r="ACS17" s="432"/>
      <c r="ACT17" s="98"/>
      <c r="ACU17" s="98"/>
      <c r="ACV17" s="273"/>
      <c r="ACW17" s="431"/>
      <c r="ACX17" s="432"/>
      <c r="ACY17" s="432"/>
      <c r="ACZ17" s="432"/>
      <c r="ADA17" s="432"/>
      <c r="ADB17" s="98"/>
      <c r="ADC17" s="98"/>
      <c r="ADD17" s="273"/>
      <c r="ADE17" s="431"/>
      <c r="ADF17" s="432"/>
      <c r="ADG17" s="432"/>
      <c r="ADH17" s="432"/>
      <c r="ADI17" s="432"/>
      <c r="ADJ17" s="98"/>
      <c r="ADK17" s="98"/>
      <c r="ADL17" s="273"/>
      <c r="ADM17" s="431"/>
      <c r="ADN17" s="432"/>
      <c r="ADO17" s="432"/>
      <c r="ADP17" s="432"/>
      <c r="ADQ17" s="432"/>
      <c r="ADR17" s="98"/>
      <c r="ADS17" s="98"/>
      <c r="ADT17" s="273"/>
      <c r="ADU17" s="431"/>
      <c r="ADV17" s="432"/>
      <c r="ADW17" s="432"/>
      <c r="ADX17" s="432"/>
      <c r="ADY17" s="432"/>
      <c r="ADZ17" s="98"/>
      <c r="AEA17" s="98"/>
      <c r="AEB17" s="273"/>
      <c r="AEC17" s="431"/>
      <c r="AED17" s="432"/>
      <c r="AEE17" s="432"/>
      <c r="AEF17" s="432"/>
      <c r="AEG17" s="432"/>
      <c r="AEH17" s="98"/>
      <c r="AEI17" s="98"/>
      <c r="AEJ17" s="273"/>
      <c r="AEK17" s="431"/>
      <c r="AEL17" s="432"/>
      <c r="AEM17" s="432"/>
      <c r="AEN17" s="432"/>
      <c r="AEO17" s="432"/>
      <c r="AEP17" s="98"/>
      <c r="AEQ17" s="98"/>
      <c r="AER17" s="273"/>
      <c r="AES17" s="431"/>
      <c r="AET17" s="432"/>
      <c r="AEU17" s="432"/>
      <c r="AEV17" s="432"/>
      <c r="AEW17" s="432"/>
      <c r="AEX17" s="98"/>
      <c r="AEY17" s="98"/>
      <c r="AEZ17" s="273"/>
      <c r="AFA17" s="431"/>
      <c r="AFB17" s="432"/>
      <c r="AFC17" s="432"/>
      <c r="AFD17" s="432"/>
      <c r="AFE17" s="432"/>
      <c r="AFF17" s="98"/>
      <c r="AFG17" s="98"/>
      <c r="AFH17" s="273"/>
      <c r="AFI17" s="431"/>
      <c r="AFJ17" s="432"/>
      <c r="AFK17" s="432"/>
      <c r="AFL17" s="432"/>
      <c r="AFM17" s="432"/>
      <c r="AFN17" s="98"/>
      <c r="AFO17" s="98"/>
      <c r="AFP17" s="273"/>
      <c r="AFQ17" s="431"/>
      <c r="AFR17" s="432"/>
      <c r="AFS17" s="432"/>
      <c r="AFT17" s="432"/>
      <c r="AFU17" s="432"/>
      <c r="AFV17" s="98"/>
      <c r="AFW17" s="98"/>
      <c r="AFX17" s="273"/>
      <c r="AFY17" s="431"/>
      <c r="AFZ17" s="432"/>
      <c r="AGA17" s="432"/>
      <c r="AGB17" s="432"/>
      <c r="AGC17" s="432"/>
      <c r="AGD17" s="98"/>
      <c r="AGE17" s="98"/>
      <c r="AGF17" s="273"/>
      <c r="AGG17" s="431"/>
      <c r="AGH17" s="432"/>
      <c r="AGI17" s="432"/>
      <c r="AGJ17" s="432"/>
      <c r="AGK17" s="432"/>
      <c r="AGL17" s="98"/>
      <c r="AGM17" s="98"/>
      <c r="AGN17" s="273"/>
      <c r="AGO17" s="431"/>
      <c r="AGP17" s="432"/>
      <c r="AGQ17" s="432"/>
      <c r="AGR17" s="432"/>
      <c r="AGS17" s="432"/>
      <c r="AGT17" s="98"/>
      <c r="AGU17" s="98"/>
      <c r="AGV17" s="273"/>
      <c r="AGW17" s="431"/>
      <c r="AGX17" s="432"/>
      <c r="AGY17" s="432"/>
      <c r="AGZ17" s="432"/>
      <c r="AHA17" s="432"/>
      <c r="AHB17" s="98"/>
      <c r="AHC17" s="98"/>
      <c r="AHD17" s="273"/>
      <c r="AHE17" s="431"/>
      <c r="AHF17" s="432"/>
      <c r="AHG17" s="432"/>
      <c r="AHH17" s="432"/>
      <c r="AHI17" s="432"/>
      <c r="AHJ17" s="98"/>
      <c r="AHK17" s="98"/>
      <c r="AHL17" s="273"/>
      <c r="AHM17" s="431"/>
      <c r="AHN17" s="432"/>
      <c r="AHO17" s="432"/>
      <c r="AHP17" s="432"/>
      <c r="AHQ17" s="432"/>
      <c r="AHR17" s="98"/>
      <c r="AHS17" s="98"/>
      <c r="AHT17" s="273"/>
      <c r="AHU17" s="431"/>
      <c r="AHV17" s="432"/>
      <c r="AHW17" s="432"/>
      <c r="AHX17" s="432"/>
      <c r="AHY17" s="432"/>
      <c r="AHZ17" s="98"/>
      <c r="AIA17" s="98"/>
      <c r="AIB17" s="273"/>
      <c r="AIC17" s="431"/>
      <c r="AID17" s="432"/>
      <c r="AIE17" s="432"/>
      <c r="AIF17" s="432"/>
      <c r="AIG17" s="432"/>
      <c r="AIH17" s="98"/>
      <c r="AII17" s="98"/>
      <c r="AIJ17" s="273"/>
      <c r="AIK17" s="431"/>
      <c r="AIL17" s="432"/>
      <c r="AIM17" s="432"/>
      <c r="AIN17" s="432"/>
      <c r="AIO17" s="432"/>
      <c r="AIP17" s="98"/>
      <c r="AIQ17" s="98"/>
      <c r="AIR17" s="273"/>
      <c r="AIS17" s="431"/>
      <c r="AIT17" s="432"/>
      <c r="AIU17" s="432"/>
      <c r="AIV17" s="432"/>
      <c r="AIW17" s="432"/>
      <c r="AIX17" s="98"/>
      <c r="AIY17" s="98"/>
      <c r="AIZ17" s="273"/>
      <c r="AJA17" s="431"/>
      <c r="AJB17" s="432"/>
      <c r="AJC17" s="432"/>
      <c r="AJD17" s="432"/>
      <c r="AJE17" s="432"/>
      <c r="AJF17" s="98"/>
      <c r="AJG17" s="98"/>
      <c r="AJH17" s="273"/>
      <c r="AJI17" s="431"/>
      <c r="AJJ17" s="432"/>
      <c r="AJK17" s="432"/>
      <c r="AJL17" s="432"/>
      <c r="AJM17" s="432"/>
      <c r="AJN17" s="98"/>
      <c r="AJO17" s="98"/>
      <c r="AJP17" s="273"/>
      <c r="AJQ17" s="431"/>
      <c r="AJR17" s="432"/>
      <c r="AJS17" s="432"/>
      <c r="AJT17" s="432"/>
      <c r="AJU17" s="432"/>
      <c r="AJV17" s="98"/>
      <c r="AJW17" s="98"/>
      <c r="AJX17" s="273"/>
      <c r="AJY17" s="431"/>
      <c r="AJZ17" s="432"/>
      <c r="AKA17" s="432"/>
      <c r="AKB17" s="432"/>
      <c r="AKC17" s="432"/>
      <c r="AKD17" s="98"/>
      <c r="AKE17" s="98"/>
      <c r="AKF17" s="273"/>
      <c r="AKG17" s="431"/>
      <c r="AKH17" s="432"/>
      <c r="AKI17" s="432"/>
      <c r="AKJ17" s="432"/>
      <c r="AKK17" s="432"/>
      <c r="AKL17" s="98"/>
      <c r="AKM17" s="98"/>
      <c r="AKN17" s="273"/>
      <c r="AKO17" s="431"/>
      <c r="AKP17" s="432"/>
      <c r="AKQ17" s="432"/>
      <c r="AKR17" s="432"/>
      <c r="AKS17" s="432"/>
      <c r="AKT17" s="98"/>
      <c r="AKU17" s="98"/>
      <c r="AKV17" s="273"/>
      <c r="AKW17" s="431"/>
      <c r="AKX17" s="432"/>
      <c r="AKY17" s="432"/>
      <c r="AKZ17" s="432"/>
      <c r="ALA17" s="432"/>
      <c r="ALB17" s="98"/>
      <c r="ALC17" s="98"/>
      <c r="ALD17" s="273"/>
      <c r="ALE17" s="431"/>
      <c r="ALF17" s="432"/>
      <c r="ALG17" s="432"/>
      <c r="ALH17" s="432"/>
      <c r="ALI17" s="432"/>
      <c r="ALJ17" s="98"/>
      <c r="ALK17" s="98"/>
      <c r="ALL17" s="273"/>
      <c r="ALM17" s="431"/>
      <c r="ALN17" s="432"/>
      <c r="ALO17" s="432"/>
      <c r="ALP17" s="432"/>
      <c r="ALQ17" s="432"/>
      <c r="ALR17" s="98"/>
      <c r="ALS17" s="98"/>
      <c r="ALT17" s="273"/>
      <c r="ALU17" s="431"/>
      <c r="ALV17" s="432"/>
      <c r="ALW17" s="432"/>
      <c r="ALX17" s="432"/>
      <c r="ALY17" s="432"/>
      <c r="ALZ17" s="98"/>
      <c r="AMA17" s="98"/>
      <c r="AMB17" s="273"/>
      <c r="AMC17" s="431"/>
      <c r="AMD17" s="432"/>
      <c r="AME17" s="432"/>
      <c r="AMF17" s="432"/>
      <c r="AMG17" s="432"/>
      <c r="AMH17" s="98"/>
      <c r="AMI17" s="98"/>
      <c r="AMJ17" s="273"/>
      <c r="AMK17" s="431"/>
      <c r="AML17" s="432"/>
      <c r="AMM17" s="432"/>
      <c r="AMN17" s="432"/>
      <c r="AMO17" s="432"/>
      <c r="AMP17" s="98"/>
      <c r="AMQ17" s="98"/>
      <c r="AMR17" s="273"/>
      <c r="AMS17" s="431"/>
      <c r="AMT17" s="432"/>
      <c r="AMU17" s="432"/>
      <c r="AMV17" s="432"/>
      <c r="AMW17" s="432"/>
      <c r="AMX17" s="98"/>
      <c r="AMY17" s="98"/>
      <c r="AMZ17" s="273"/>
      <c r="ANA17" s="431"/>
      <c r="ANB17" s="432"/>
      <c r="ANC17" s="432"/>
      <c r="AND17" s="432"/>
      <c r="ANE17" s="432"/>
      <c r="ANF17" s="98"/>
      <c r="ANG17" s="98"/>
      <c r="ANH17" s="273"/>
      <c r="ANI17" s="431"/>
      <c r="ANJ17" s="432"/>
      <c r="ANK17" s="432"/>
      <c r="ANL17" s="432"/>
      <c r="ANM17" s="432"/>
      <c r="ANN17" s="98"/>
      <c r="ANO17" s="98"/>
      <c r="ANP17" s="273"/>
      <c r="ANQ17" s="431"/>
      <c r="ANR17" s="432"/>
      <c r="ANS17" s="432"/>
      <c r="ANT17" s="432"/>
      <c r="ANU17" s="432"/>
      <c r="ANV17" s="98"/>
      <c r="ANW17" s="98"/>
      <c r="ANX17" s="273"/>
      <c r="ANY17" s="431"/>
      <c r="ANZ17" s="432"/>
      <c r="AOA17" s="432"/>
      <c r="AOB17" s="432"/>
      <c r="AOC17" s="432"/>
      <c r="AOD17" s="98"/>
      <c r="AOE17" s="98"/>
      <c r="AOF17" s="273"/>
      <c r="AOG17" s="431"/>
      <c r="AOH17" s="432"/>
      <c r="AOI17" s="432"/>
      <c r="AOJ17" s="432"/>
      <c r="AOK17" s="432"/>
      <c r="AOL17" s="98"/>
      <c r="AOM17" s="98"/>
      <c r="AON17" s="273"/>
      <c r="AOO17" s="431"/>
      <c r="AOP17" s="432"/>
      <c r="AOQ17" s="432"/>
      <c r="AOR17" s="432"/>
      <c r="AOS17" s="432"/>
      <c r="AOT17" s="98"/>
      <c r="AOU17" s="98"/>
      <c r="AOV17" s="273"/>
      <c r="AOW17" s="431"/>
      <c r="AOX17" s="432"/>
      <c r="AOY17" s="432"/>
      <c r="AOZ17" s="432"/>
      <c r="APA17" s="432"/>
      <c r="APB17" s="98"/>
      <c r="APC17" s="98"/>
      <c r="APD17" s="273"/>
      <c r="APE17" s="431"/>
      <c r="APF17" s="432"/>
      <c r="APG17" s="432"/>
      <c r="APH17" s="432"/>
      <c r="API17" s="432"/>
      <c r="APJ17" s="98"/>
      <c r="APK17" s="98"/>
      <c r="APL17" s="273"/>
      <c r="APM17" s="431"/>
      <c r="APN17" s="432"/>
      <c r="APO17" s="432"/>
      <c r="APP17" s="432"/>
      <c r="APQ17" s="432"/>
      <c r="APR17" s="98"/>
      <c r="APS17" s="98"/>
      <c r="APT17" s="273"/>
      <c r="APU17" s="431"/>
      <c r="APV17" s="432"/>
      <c r="APW17" s="432"/>
      <c r="APX17" s="432"/>
      <c r="APY17" s="432"/>
      <c r="APZ17" s="98"/>
      <c r="AQA17" s="98"/>
      <c r="AQB17" s="273"/>
      <c r="AQC17" s="431"/>
      <c r="AQD17" s="432"/>
      <c r="AQE17" s="432"/>
      <c r="AQF17" s="432"/>
      <c r="AQG17" s="432"/>
      <c r="AQH17" s="98"/>
      <c r="AQI17" s="98"/>
      <c r="AQJ17" s="273"/>
      <c r="AQK17" s="431"/>
      <c r="AQL17" s="432"/>
      <c r="AQM17" s="432"/>
      <c r="AQN17" s="432"/>
      <c r="AQO17" s="432"/>
      <c r="AQP17" s="98"/>
      <c r="AQQ17" s="98"/>
      <c r="AQR17" s="273"/>
      <c r="AQS17" s="431"/>
      <c r="AQT17" s="432"/>
      <c r="AQU17" s="432"/>
      <c r="AQV17" s="432"/>
      <c r="AQW17" s="432"/>
      <c r="AQX17" s="98"/>
      <c r="AQY17" s="98"/>
      <c r="AQZ17" s="273"/>
      <c r="ARA17" s="431"/>
      <c r="ARB17" s="432"/>
      <c r="ARC17" s="432"/>
      <c r="ARD17" s="432"/>
      <c r="ARE17" s="432"/>
      <c r="ARF17" s="98"/>
      <c r="ARG17" s="98"/>
      <c r="ARH17" s="273"/>
      <c r="ARI17" s="431"/>
      <c r="ARJ17" s="432"/>
      <c r="ARK17" s="432"/>
      <c r="ARL17" s="432"/>
      <c r="ARM17" s="432"/>
      <c r="ARN17" s="98"/>
      <c r="ARO17" s="98"/>
      <c r="ARP17" s="273"/>
      <c r="ARQ17" s="431"/>
      <c r="ARR17" s="432"/>
      <c r="ARS17" s="432"/>
      <c r="ART17" s="432"/>
      <c r="ARU17" s="432"/>
      <c r="ARV17" s="98"/>
      <c r="ARW17" s="98"/>
      <c r="ARX17" s="273"/>
      <c r="ARY17" s="431"/>
      <c r="ARZ17" s="432"/>
      <c r="ASA17" s="432"/>
      <c r="ASB17" s="432"/>
      <c r="ASC17" s="432"/>
      <c r="ASD17" s="98"/>
      <c r="ASE17" s="98"/>
      <c r="ASF17" s="273"/>
      <c r="ASG17" s="431"/>
      <c r="ASH17" s="432"/>
      <c r="ASI17" s="432"/>
      <c r="ASJ17" s="432"/>
      <c r="ASK17" s="432"/>
      <c r="ASL17" s="98"/>
      <c r="ASM17" s="98"/>
      <c r="ASN17" s="273"/>
      <c r="ASO17" s="431"/>
      <c r="ASP17" s="432"/>
      <c r="ASQ17" s="432"/>
      <c r="ASR17" s="432"/>
      <c r="ASS17" s="432"/>
      <c r="AST17" s="98"/>
      <c r="ASU17" s="98"/>
      <c r="ASV17" s="273"/>
      <c r="ASW17" s="431"/>
      <c r="ASX17" s="432"/>
      <c r="ASY17" s="432"/>
      <c r="ASZ17" s="432"/>
      <c r="ATA17" s="432"/>
      <c r="ATB17" s="98"/>
      <c r="ATC17" s="98"/>
      <c r="ATD17" s="273"/>
      <c r="ATE17" s="431"/>
      <c r="ATF17" s="432"/>
      <c r="ATG17" s="432"/>
      <c r="ATH17" s="432"/>
      <c r="ATI17" s="432"/>
      <c r="ATJ17" s="98"/>
      <c r="ATK17" s="98"/>
      <c r="ATL17" s="273"/>
      <c r="ATM17" s="431"/>
      <c r="ATN17" s="432"/>
      <c r="ATO17" s="432"/>
      <c r="ATP17" s="432"/>
      <c r="ATQ17" s="432"/>
      <c r="ATR17" s="98"/>
      <c r="ATS17" s="98"/>
      <c r="ATT17" s="273"/>
      <c r="ATU17" s="431"/>
      <c r="ATV17" s="432"/>
      <c r="ATW17" s="432"/>
      <c r="ATX17" s="432"/>
      <c r="ATY17" s="432"/>
      <c r="ATZ17" s="98"/>
      <c r="AUA17" s="98"/>
      <c r="AUB17" s="273"/>
      <c r="AUC17" s="431"/>
      <c r="AUD17" s="432"/>
      <c r="AUE17" s="432"/>
      <c r="AUF17" s="432"/>
      <c r="AUG17" s="432"/>
      <c r="AUH17" s="98"/>
      <c r="AUI17" s="98"/>
      <c r="AUJ17" s="273"/>
      <c r="AUK17" s="431"/>
      <c r="AUL17" s="432"/>
      <c r="AUM17" s="432"/>
      <c r="AUN17" s="432"/>
      <c r="AUO17" s="432"/>
      <c r="AUP17" s="98"/>
      <c r="AUQ17" s="98"/>
      <c r="AUR17" s="273"/>
      <c r="AUS17" s="431"/>
      <c r="AUT17" s="432"/>
      <c r="AUU17" s="432"/>
      <c r="AUV17" s="432"/>
      <c r="AUW17" s="432"/>
      <c r="AUX17" s="98"/>
      <c r="AUY17" s="98"/>
      <c r="AUZ17" s="273"/>
      <c r="AVA17" s="431"/>
      <c r="AVB17" s="432"/>
      <c r="AVC17" s="432"/>
      <c r="AVD17" s="432"/>
      <c r="AVE17" s="432"/>
      <c r="AVF17" s="98"/>
      <c r="AVG17" s="98"/>
      <c r="AVH17" s="273"/>
      <c r="AVI17" s="431"/>
      <c r="AVJ17" s="432"/>
      <c r="AVK17" s="432"/>
      <c r="AVL17" s="432"/>
      <c r="AVM17" s="432"/>
      <c r="AVN17" s="98"/>
      <c r="AVO17" s="98"/>
      <c r="AVP17" s="273"/>
      <c r="AVQ17" s="431"/>
      <c r="AVR17" s="432"/>
      <c r="AVS17" s="432"/>
      <c r="AVT17" s="432"/>
      <c r="AVU17" s="432"/>
      <c r="AVV17" s="98"/>
      <c r="AVW17" s="98"/>
      <c r="AVX17" s="273"/>
      <c r="AVY17" s="431"/>
      <c r="AVZ17" s="432"/>
      <c r="AWA17" s="432"/>
      <c r="AWB17" s="432"/>
      <c r="AWC17" s="432"/>
      <c r="AWD17" s="98"/>
      <c r="AWE17" s="98"/>
      <c r="AWF17" s="273"/>
      <c r="AWG17" s="431"/>
      <c r="AWH17" s="432"/>
      <c r="AWI17" s="432"/>
      <c r="AWJ17" s="432"/>
      <c r="AWK17" s="432"/>
      <c r="AWL17" s="98"/>
      <c r="AWM17" s="98"/>
      <c r="AWN17" s="273"/>
      <c r="AWO17" s="431"/>
      <c r="AWP17" s="432"/>
      <c r="AWQ17" s="432"/>
      <c r="AWR17" s="432"/>
      <c r="AWS17" s="432"/>
      <c r="AWT17" s="98"/>
      <c r="AWU17" s="98"/>
      <c r="AWV17" s="273"/>
      <c r="AWW17" s="431"/>
      <c r="AWX17" s="432"/>
      <c r="AWY17" s="432"/>
      <c r="AWZ17" s="432"/>
      <c r="AXA17" s="432"/>
      <c r="AXB17" s="98"/>
      <c r="AXC17" s="98"/>
      <c r="AXD17" s="273"/>
      <c r="AXE17" s="431"/>
      <c r="AXF17" s="432"/>
      <c r="AXG17" s="432"/>
      <c r="AXH17" s="432"/>
      <c r="AXI17" s="432"/>
      <c r="AXJ17" s="98"/>
      <c r="AXK17" s="98"/>
      <c r="AXL17" s="273"/>
      <c r="AXM17" s="431"/>
      <c r="AXN17" s="432"/>
      <c r="AXO17" s="432"/>
      <c r="AXP17" s="432"/>
      <c r="AXQ17" s="432"/>
      <c r="AXR17" s="98"/>
      <c r="AXS17" s="98"/>
      <c r="AXT17" s="273"/>
      <c r="AXU17" s="431"/>
      <c r="AXV17" s="432"/>
      <c r="AXW17" s="432"/>
      <c r="AXX17" s="432"/>
      <c r="AXY17" s="432"/>
      <c r="AXZ17" s="98"/>
      <c r="AYA17" s="98"/>
      <c r="AYB17" s="273"/>
      <c r="AYC17" s="431"/>
      <c r="AYD17" s="432"/>
      <c r="AYE17" s="432"/>
      <c r="AYF17" s="432"/>
      <c r="AYG17" s="432"/>
      <c r="AYH17" s="98"/>
      <c r="AYI17" s="98"/>
      <c r="AYJ17" s="273"/>
      <c r="AYK17" s="431"/>
      <c r="AYL17" s="432"/>
      <c r="AYM17" s="432"/>
      <c r="AYN17" s="432"/>
      <c r="AYO17" s="432"/>
      <c r="AYP17" s="98"/>
      <c r="AYQ17" s="98"/>
      <c r="AYR17" s="273"/>
      <c r="AYS17" s="431"/>
      <c r="AYT17" s="432"/>
      <c r="AYU17" s="432"/>
      <c r="AYV17" s="432"/>
      <c r="AYW17" s="432"/>
      <c r="AYX17" s="98"/>
      <c r="AYY17" s="98"/>
      <c r="AYZ17" s="273"/>
      <c r="AZA17" s="431"/>
      <c r="AZB17" s="432"/>
      <c r="AZC17" s="432"/>
      <c r="AZD17" s="432"/>
      <c r="AZE17" s="432"/>
      <c r="AZF17" s="98"/>
      <c r="AZG17" s="98"/>
      <c r="AZH17" s="273"/>
      <c r="AZI17" s="431"/>
      <c r="AZJ17" s="432"/>
      <c r="AZK17" s="432"/>
      <c r="AZL17" s="432"/>
      <c r="AZM17" s="432"/>
      <c r="AZN17" s="98"/>
      <c r="AZO17" s="98"/>
      <c r="AZP17" s="273"/>
      <c r="AZQ17" s="431"/>
      <c r="AZR17" s="432"/>
      <c r="AZS17" s="432"/>
      <c r="AZT17" s="432"/>
      <c r="AZU17" s="432"/>
      <c r="AZV17" s="98"/>
      <c r="AZW17" s="98"/>
      <c r="AZX17" s="273"/>
      <c r="AZY17" s="431"/>
      <c r="AZZ17" s="432"/>
      <c r="BAA17" s="432"/>
      <c r="BAB17" s="432"/>
      <c r="BAC17" s="432"/>
      <c r="BAD17" s="98"/>
      <c r="BAE17" s="98"/>
      <c r="BAF17" s="273"/>
      <c r="BAG17" s="431"/>
      <c r="BAH17" s="432"/>
      <c r="BAI17" s="432"/>
      <c r="BAJ17" s="432"/>
      <c r="BAK17" s="432"/>
      <c r="BAL17" s="98"/>
      <c r="BAM17" s="98"/>
      <c r="BAN17" s="273"/>
      <c r="BAO17" s="431"/>
      <c r="BAP17" s="432"/>
      <c r="BAQ17" s="432"/>
      <c r="BAR17" s="432"/>
      <c r="BAS17" s="432"/>
      <c r="BAT17" s="98"/>
      <c r="BAU17" s="98"/>
      <c r="BAV17" s="273"/>
      <c r="BAW17" s="431"/>
      <c r="BAX17" s="432"/>
      <c r="BAY17" s="432"/>
      <c r="BAZ17" s="432"/>
      <c r="BBA17" s="432"/>
      <c r="BBB17" s="98"/>
      <c r="BBC17" s="98"/>
      <c r="BBD17" s="273"/>
      <c r="BBE17" s="431"/>
      <c r="BBF17" s="432"/>
      <c r="BBG17" s="432"/>
      <c r="BBH17" s="432"/>
      <c r="BBI17" s="432"/>
      <c r="BBJ17" s="98"/>
      <c r="BBK17" s="98"/>
      <c r="BBL17" s="273"/>
      <c r="BBM17" s="431"/>
      <c r="BBN17" s="432"/>
      <c r="BBO17" s="432"/>
      <c r="BBP17" s="432"/>
      <c r="BBQ17" s="432"/>
      <c r="BBR17" s="98"/>
      <c r="BBS17" s="98"/>
      <c r="BBT17" s="273"/>
      <c r="BBU17" s="431"/>
      <c r="BBV17" s="432"/>
      <c r="BBW17" s="432"/>
      <c r="BBX17" s="432"/>
      <c r="BBY17" s="432"/>
      <c r="BBZ17" s="98"/>
      <c r="BCA17" s="98"/>
      <c r="BCB17" s="273"/>
      <c r="BCC17" s="431"/>
      <c r="BCD17" s="432"/>
      <c r="BCE17" s="432"/>
      <c r="BCF17" s="432"/>
      <c r="BCG17" s="432"/>
      <c r="BCH17" s="98"/>
      <c r="BCI17" s="98"/>
      <c r="BCJ17" s="273"/>
      <c r="BCK17" s="431"/>
      <c r="BCL17" s="432"/>
      <c r="BCM17" s="432"/>
      <c r="BCN17" s="432"/>
      <c r="BCO17" s="432"/>
      <c r="BCP17" s="98"/>
      <c r="BCQ17" s="98"/>
      <c r="BCR17" s="273"/>
      <c r="BCS17" s="431"/>
      <c r="BCT17" s="432"/>
      <c r="BCU17" s="432"/>
      <c r="BCV17" s="432"/>
      <c r="BCW17" s="432"/>
      <c r="BCX17" s="98"/>
      <c r="BCY17" s="98"/>
      <c r="BCZ17" s="273"/>
      <c r="BDA17" s="431"/>
      <c r="BDB17" s="432"/>
      <c r="BDC17" s="432"/>
      <c r="BDD17" s="432"/>
      <c r="BDE17" s="432"/>
      <c r="BDF17" s="98"/>
      <c r="BDG17" s="98"/>
      <c r="BDH17" s="273"/>
      <c r="BDI17" s="431"/>
      <c r="BDJ17" s="432"/>
      <c r="BDK17" s="432"/>
      <c r="BDL17" s="432"/>
      <c r="BDM17" s="432"/>
      <c r="BDN17" s="98"/>
      <c r="BDO17" s="98"/>
      <c r="BDP17" s="273"/>
      <c r="BDQ17" s="431"/>
      <c r="BDR17" s="432"/>
      <c r="BDS17" s="432"/>
      <c r="BDT17" s="432"/>
      <c r="BDU17" s="432"/>
      <c r="BDV17" s="98"/>
      <c r="BDW17" s="98"/>
      <c r="BDX17" s="273"/>
      <c r="BDY17" s="431"/>
      <c r="BDZ17" s="432"/>
      <c r="BEA17" s="432"/>
      <c r="BEB17" s="432"/>
      <c r="BEC17" s="432"/>
      <c r="BED17" s="98"/>
      <c r="BEE17" s="98"/>
      <c r="BEF17" s="273"/>
      <c r="BEG17" s="431"/>
      <c r="BEH17" s="432"/>
      <c r="BEI17" s="432"/>
      <c r="BEJ17" s="432"/>
      <c r="BEK17" s="432"/>
      <c r="BEL17" s="98"/>
      <c r="BEM17" s="98"/>
      <c r="BEN17" s="273"/>
      <c r="BEO17" s="431"/>
      <c r="BEP17" s="432"/>
      <c r="BEQ17" s="432"/>
      <c r="BER17" s="432"/>
      <c r="BES17" s="432"/>
      <c r="BET17" s="98"/>
      <c r="BEU17" s="98"/>
      <c r="BEV17" s="273"/>
      <c r="BEW17" s="431"/>
      <c r="BEX17" s="432"/>
      <c r="BEY17" s="432"/>
      <c r="BEZ17" s="432"/>
      <c r="BFA17" s="432"/>
      <c r="BFB17" s="98"/>
      <c r="BFC17" s="98"/>
      <c r="BFD17" s="273"/>
      <c r="BFE17" s="431"/>
      <c r="BFF17" s="432"/>
      <c r="BFG17" s="432"/>
      <c r="BFH17" s="432"/>
      <c r="BFI17" s="432"/>
      <c r="BFJ17" s="98"/>
      <c r="BFK17" s="98"/>
      <c r="BFL17" s="273"/>
      <c r="BFM17" s="431"/>
      <c r="BFN17" s="432"/>
      <c r="BFO17" s="432"/>
      <c r="BFP17" s="432"/>
      <c r="BFQ17" s="432"/>
      <c r="BFR17" s="98"/>
      <c r="BFS17" s="98"/>
      <c r="BFT17" s="273"/>
      <c r="BFU17" s="431"/>
      <c r="BFV17" s="432"/>
      <c r="BFW17" s="432"/>
      <c r="BFX17" s="432"/>
      <c r="BFY17" s="432"/>
      <c r="BFZ17" s="98"/>
      <c r="BGA17" s="98"/>
      <c r="BGB17" s="273"/>
      <c r="BGC17" s="431"/>
      <c r="BGD17" s="432"/>
      <c r="BGE17" s="432"/>
      <c r="BGF17" s="432"/>
      <c r="BGG17" s="432"/>
      <c r="BGH17" s="98"/>
      <c r="BGI17" s="98"/>
      <c r="BGJ17" s="273"/>
      <c r="BGK17" s="431"/>
      <c r="BGL17" s="432"/>
      <c r="BGM17" s="432"/>
      <c r="BGN17" s="432"/>
      <c r="BGO17" s="432"/>
      <c r="BGP17" s="98"/>
      <c r="BGQ17" s="98"/>
      <c r="BGR17" s="273"/>
      <c r="BGS17" s="431"/>
      <c r="BGT17" s="432"/>
      <c r="BGU17" s="432"/>
      <c r="BGV17" s="432"/>
      <c r="BGW17" s="432"/>
      <c r="BGX17" s="98"/>
      <c r="BGY17" s="98"/>
      <c r="BGZ17" s="273"/>
      <c r="BHA17" s="431"/>
      <c r="BHB17" s="432"/>
      <c r="BHC17" s="432"/>
      <c r="BHD17" s="432"/>
      <c r="BHE17" s="432"/>
      <c r="BHF17" s="98"/>
      <c r="BHG17" s="98"/>
      <c r="BHH17" s="273"/>
      <c r="BHI17" s="431"/>
      <c r="BHJ17" s="432"/>
      <c r="BHK17" s="432"/>
      <c r="BHL17" s="432"/>
      <c r="BHM17" s="432"/>
      <c r="BHN17" s="98"/>
      <c r="BHO17" s="98"/>
      <c r="BHP17" s="273"/>
      <c r="BHQ17" s="431"/>
      <c r="BHR17" s="432"/>
      <c r="BHS17" s="432"/>
      <c r="BHT17" s="432"/>
      <c r="BHU17" s="432"/>
      <c r="BHV17" s="98"/>
      <c r="BHW17" s="98"/>
      <c r="BHX17" s="273"/>
      <c r="BHY17" s="431"/>
      <c r="BHZ17" s="432"/>
      <c r="BIA17" s="432"/>
      <c r="BIB17" s="432"/>
      <c r="BIC17" s="432"/>
      <c r="BID17" s="98"/>
      <c r="BIE17" s="98"/>
      <c r="BIF17" s="273"/>
      <c r="BIG17" s="431"/>
      <c r="BIH17" s="432"/>
      <c r="BII17" s="432"/>
      <c r="BIJ17" s="432"/>
      <c r="BIK17" s="432"/>
      <c r="BIL17" s="98"/>
      <c r="BIM17" s="98"/>
      <c r="BIN17" s="273"/>
      <c r="BIO17" s="431"/>
      <c r="BIP17" s="432"/>
      <c r="BIQ17" s="432"/>
      <c r="BIR17" s="432"/>
      <c r="BIS17" s="432"/>
      <c r="BIT17" s="98"/>
      <c r="BIU17" s="98"/>
      <c r="BIV17" s="273"/>
      <c r="BIW17" s="431"/>
      <c r="BIX17" s="432"/>
      <c r="BIY17" s="432"/>
      <c r="BIZ17" s="432"/>
      <c r="BJA17" s="432"/>
      <c r="BJB17" s="98"/>
      <c r="BJC17" s="98"/>
      <c r="BJD17" s="273"/>
      <c r="BJE17" s="431"/>
      <c r="BJF17" s="432"/>
      <c r="BJG17" s="432"/>
      <c r="BJH17" s="432"/>
      <c r="BJI17" s="432"/>
      <c r="BJJ17" s="98"/>
      <c r="BJK17" s="98"/>
      <c r="BJL17" s="273"/>
      <c r="BJM17" s="431"/>
      <c r="BJN17" s="432"/>
      <c r="BJO17" s="432"/>
      <c r="BJP17" s="432"/>
      <c r="BJQ17" s="432"/>
      <c r="BJR17" s="98"/>
      <c r="BJS17" s="98"/>
      <c r="BJT17" s="273"/>
      <c r="BJU17" s="431"/>
      <c r="BJV17" s="432"/>
      <c r="BJW17" s="432"/>
      <c r="BJX17" s="432"/>
      <c r="BJY17" s="432"/>
      <c r="BJZ17" s="98"/>
      <c r="BKA17" s="98"/>
      <c r="BKB17" s="273"/>
      <c r="BKC17" s="431"/>
      <c r="BKD17" s="432"/>
      <c r="BKE17" s="432"/>
      <c r="BKF17" s="432"/>
      <c r="BKG17" s="432"/>
      <c r="BKH17" s="98"/>
      <c r="BKI17" s="98"/>
      <c r="BKJ17" s="273"/>
      <c r="BKK17" s="431"/>
      <c r="BKL17" s="432"/>
      <c r="BKM17" s="432"/>
      <c r="BKN17" s="432"/>
      <c r="BKO17" s="432"/>
      <c r="BKP17" s="98"/>
      <c r="BKQ17" s="98"/>
      <c r="BKR17" s="273"/>
      <c r="BKS17" s="431"/>
      <c r="BKT17" s="432"/>
      <c r="BKU17" s="432"/>
      <c r="BKV17" s="432"/>
      <c r="BKW17" s="432"/>
      <c r="BKX17" s="98"/>
      <c r="BKY17" s="98"/>
      <c r="BKZ17" s="273"/>
      <c r="BLA17" s="431"/>
      <c r="BLB17" s="432"/>
      <c r="BLC17" s="432"/>
      <c r="BLD17" s="432"/>
      <c r="BLE17" s="432"/>
      <c r="BLF17" s="98"/>
      <c r="BLG17" s="98"/>
      <c r="BLH17" s="273"/>
      <c r="BLI17" s="431"/>
      <c r="BLJ17" s="432"/>
      <c r="BLK17" s="432"/>
      <c r="BLL17" s="432"/>
      <c r="BLM17" s="432"/>
      <c r="BLN17" s="98"/>
      <c r="BLO17" s="98"/>
      <c r="BLP17" s="273"/>
      <c r="BLQ17" s="431"/>
      <c r="BLR17" s="432"/>
      <c r="BLS17" s="432"/>
      <c r="BLT17" s="432"/>
      <c r="BLU17" s="432"/>
      <c r="BLV17" s="98"/>
      <c r="BLW17" s="98"/>
      <c r="BLX17" s="273"/>
      <c r="BLY17" s="431"/>
      <c r="BLZ17" s="432"/>
      <c r="BMA17" s="432"/>
      <c r="BMB17" s="432"/>
      <c r="BMC17" s="432"/>
      <c r="BMD17" s="98"/>
      <c r="BME17" s="98"/>
      <c r="BMF17" s="273"/>
      <c r="BMG17" s="431"/>
      <c r="BMH17" s="432"/>
      <c r="BMI17" s="432"/>
      <c r="BMJ17" s="432"/>
      <c r="BMK17" s="432"/>
      <c r="BML17" s="98"/>
      <c r="BMM17" s="98"/>
      <c r="BMN17" s="273"/>
      <c r="BMO17" s="431"/>
      <c r="BMP17" s="432"/>
      <c r="BMQ17" s="432"/>
      <c r="BMR17" s="432"/>
      <c r="BMS17" s="432"/>
      <c r="BMT17" s="98"/>
      <c r="BMU17" s="98"/>
      <c r="BMV17" s="273"/>
      <c r="BMW17" s="431"/>
      <c r="BMX17" s="432"/>
      <c r="BMY17" s="432"/>
      <c r="BMZ17" s="432"/>
      <c r="BNA17" s="432"/>
      <c r="BNB17" s="98"/>
      <c r="BNC17" s="98"/>
      <c r="BND17" s="273"/>
      <c r="BNE17" s="431"/>
      <c r="BNF17" s="432"/>
      <c r="BNG17" s="432"/>
      <c r="BNH17" s="432"/>
      <c r="BNI17" s="432"/>
      <c r="BNJ17" s="98"/>
      <c r="BNK17" s="98"/>
      <c r="BNL17" s="273"/>
      <c r="BNM17" s="431"/>
      <c r="BNN17" s="432"/>
      <c r="BNO17" s="432"/>
      <c r="BNP17" s="432"/>
      <c r="BNQ17" s="432"/>
      <c r="BNR17" s="98"/>
      <c r="BNS17" s="98"/>
      <c r="BNT17" s="273"/>
      <c r="BNU17" s="431"/>
      <c r="BNV17" s="432"/>
      <c r="BNW17" s="432"/>
      <c r="BNX17" s="432"/>
      <c r="BNY17" s="432"/>
      <c r="BNZ17" s="98"/>
      <c r="BOA17" s="98"/>
      <c r="BOB17" s="273"/>
      <c r="BOC17" s="431"/>
      <c r="BOD17" s="432"/>
      <c r="BOE17" s="432"/>
      <c r="BOF17" s="432"/>
      <c r="BOG17" s="432"/>
      <c r="BOH17" s="98"/>
      <c r="BOI17" s="98"/>
      <c r="BOJ17" s="273"/>
      <c r="BOK17" s="431"/>
      <c r="BOL17" s="432"/>
      <c r="BOM17" s="432"/>
      <c r="BON17" s="432"/>
      <c r="BOO17" s="432"/>
      <c r="BOP17" s="98"/>
      <c r="BOQ17" s="98"/>
      <c r="BOR17" s="273"/>
      <c r="BOS17" s="431"/>
      <c r="BOT17" s="432"/>
      <c r="BOU17" s="432"/>
      <c r="BOV17" s="432"/>
      <c r="BOW17" s="432"/>
      <c r="BOX17" s="98"/>
      <c r="BOY17" s="98"/>
      <c r="BOZ17" s="273"/>
      <c r="BPA17" s="431"/>
      <c r="BPB17" s="432"/>
      <c r="BPC17" s="432"/>
      <c r="BPD17" s="432"/>
      <c r="BPE17" s="432"/>
      <c r="BPF17" s="98"/>
      <c r="BPG17" s="98"/>
      <c r="BPH17" s="273"/>
      <c r="BPI17" s="431"/>
      <c r="BPJ17" s="432"/>
      <c r="BPK17" s="432"/>
      <c r="BPL17" s="432"/>
      <c r="BPM17" s="432"/>
      <c r="BPN17" s="98"/>
      <c r="BPO17" s="98"/>
      <c r="BPP17" s="273"/>
      <c r="BPQ17" s="431"/>
      <c r="BPR17" s="432"/>
      <c r="BPS17" s="432"/>
      <c r="BPT17" s="432"/>
      <c r="BPU17" s="432"/>
      <c r="BPV17" s="98"/>
      <c r="BPW17" s="98"/>
      <c r="BPX17" s="273"/>
      <c r="BPY17" s="431"/>
      <c r="BPZ17" s="432"/>
      <c r="BQA17" s="432"/>
      <c r="BQB17" s="432"/>
      <c r="BQC17" s="432"/>
      <c r="BQD17" s="98"/>
      <c r="BQE17" s="98"/>
      <c r="BQF17" s="273"/>
      <c r="BQG17" s="431"/>
      <c r="BQH17" s="432"/>
      <c r="BQI17" s="432"/>
      <c r="BQJ17" s="432"/>
      <c r="BQK17" s="432"/>
      <c r="BQL17" s="98"/>
      <c r="BQM17" s="98"/>
      <c r="BQN17" s="273"/>
      <c r="BQO17" s="431"/>
      <c r="BQP17" s="432"/>
      <c r="BQQ17" s="432"/>
      <c r="BQR17" s="432"/>
      <c r="BQS17" s="432"/>
      <c r="BQT17" s="98"/>
      <c r="BQU17" s="98"/>
      <c r="BQV17" s="273"/>
      <c r="BQW17" s="431"/>
      <c r="BQX17" s="432"/>
      <c r="BQY17" s="432"/>
      <c r="BQZ17" s="432"/>
      <c r="BRA17" s="432"/>
      <c r="BRB17" s="98"/>
      <c r="BRC17" s="98"/>
      <c r="BRD17" s="273"/>
      <c r="BRE17" s="431"/>
      <c r="BRF17" s="432"/>
      <c r="BRG17" s="432"/>
      <c r="BRH17" s="432"/>
      <c r="BRI17" s="432"/>
      <c r="BRJ17" s="98"/>
      <c r="BRK17" s="98"/>
      <c r="BRL17" s="273"/>
      <c r="BRM17" s="431"/>
      <c r="BRN17" s="432"/>
      <c r="BRO17" s="432"/>
      <c r="BRP17" s="432"/>
      <c r="BRQ17" s="432"/>
      <c r="BRR17" s="98"/>
      <c r="BRS17" s="98"/>
      <c r="BRT17" s="273"/>
      <c r="BRU17" s="431"/>
      <c r="BRV17" s="432"/>
      <c r="BRW17" s="432"/>
      <c r="BRX17" s="432"/>
      <c r="BRY17" s="432"/>
      <c r="BRZ17" s="98"/>
      <c r="BSA17" s="98"/>
      <c r="BSB17" s="273"/>
      <c r="BSC17" s="431"/>
      <c r="BSD17" s="432"/>
      <c r="BSE17" s="432"/>
      <c r="BSF17" s="432"/>
      <c r="BSG17" s="432"/>
      <c r="BSH17" s="98"/>
      <c r="BSI17" s="98"/>
      <c r="BSJ17" s="273"/>
      <c r="BSK17" s="431"/>
      <c r="BSL17" s="432"/>
      <c r="BSM17" s="432"/>
      <c r="BSN17" s="432"/>
      <c r="BSO17" s="432"/>
      <c r="BSP17" s="98"/>
      <c r="BSQ17" s="98"/>
      <c r="BSR17" s="273"/>
      <c r="BSS17" s="431"/>
      <c r="BST17" s="432"/>
      <c r="BSU17" s="432"/>
      <c r="BSV17" s="432"/>
      <c r="BSW17" s="432"/>
      <c r="BSX17" s="98"/>
      <c r="BSY17" s="98"/>
      <c r="BSZ17" s="273"/>
      <c r="BTA17" s="431"/>
      <c r="BTB17" s="432"/>
      <c r="BTC17" s="432"/>
      <c r="BTD17" s="432"/>
      <c r="BTE17" s="432"/>
      <c r="BTF17" s="98"/>
      <c r="BTG17" s="98"/>
      <c r="BTH17" s="273"/>
      <c r="BTI17" s="431"/>
      <c r="BTJ17" s="432"/>
      <c r="BTK17" s="432"/>
      <c r="BTL17" s="432"/>
      <c r="BTM17" s="432"/>
      <c r="BTN17" s="98"/>
      <c r="BTO17" s="98"/>
      <c r="BTP17" s="273"/>
      <c r="BTQ17" s="431"/>
      <c r="BTR17" s="432"/>
      <c r="BTS17" s="432"/>
      <c r="BTT17" s="432"/>
      <c r="BTU17" s="432"/>
      <c r="BTV17" s="98"/>
      <c r="BTW17" s="98"/>
      <c r="BTX17" s="273"/>
      <c r="BTY17" s="431"/>
      <c r="BTZ17" s="432"/>
      <c r="BUA17" s="432"/>
      <c r="BUB17" s="432"/>
      <c r="BUC17" s="432"/>
      <c r="BUD17" s="98"/>
      <c r="BUE17" s="98"/>
      <c r="BUF17" s="273"/>
      <c r="BUG17" s="431"/>
      <c r="BUH17" s="432"/>
      <c r="BUI17" s="432"/>
      <c r="BUJ17" s="432"/>
      <c r="BUK17" s="432"/>
      <c r="BUL17" s="98"/>
      <c r="BUM17" s="98"/>
      <c r="BUN17" s="273"/>
      <c r="BUO17" s="431"/>
      <c r="BUP17" s="432"/>
      <c r="BUQ17" s="432"/>
      <c r="BUR17" s="432"/>
      <c r="BUS17" s="432"/>
      <c r="BUT17" s="98"/>
      <c r="BUU17" s="98"/>
      <c r="BUV17" s="273"/>
      <c r="BUW17" s="431"/>
      <c r="BUX17" s="432"/>
      <c r="BUY17" s="432"/>
      <c r="BUZ17" s="432"/>
      <c r="BVA17" s="432"/>
      <c r="BVB17" s="98"/>
      <c r="BVC17" s="98"/>
      <c r="BVD17" s="273"/>
      <c r="BVE17" s="431"/>
      <c r="BVF17" s="432"/>
      <c r="BVG17" s="432"/>
      <c r="BVH17" s="432"/>
      <c r="BVI17" s="432"/>
      <c r="BVJ17" s="98"/>
      <c r="BVK17" s="98"/>
      <c r="BVL17" s="273"/>
      <c r="BVM17" s="431"/>
      <c r="BVN17" s="432"/>
      <c r="BVO17" s="432"/>
      <c r="BVP17" s="432"/>
      <c r="BVQ17" s="432"/>
      <c r="BVR17" s="98"/>
      <c r="BVS17" s="98"/>
      <c r="BVT17" s="273"/>
      <c r="BVU17" s="431"/>
      <c r="BVV17" s="432"/>
      <c r="BVW17" s="432"/>
      <c r="BVX17" s="432"/>
      <c r="BVY17" s="432"/>
      <c r="BVZ17" s="98"/>
      <c r="BWA17" s="98"/>
      <c r="BWB17" s="273"/>
      <c r="BWC17" s="431"/>
      <c r="BWD17" s="432"/>
      <c r="BWE17" s="432"/>
      <c r="BWF17" s="432"/>
      <c r="BWG17" s="432"/>
      <c r="BWH17" s="98"/>
      <c r="BWI17" s="98"/>
      <c r="BWJ17" s="273"/>
      <c r="BWK17" s="431"/>
      <c r="BWL17" s="432"/>
      <c r="BWM17" s="432"/>
      <c r="BWN17" s="432"/>
      <c r="BWO17" s="432"/>
      <c r="BWP17" s="98"/>
      <c r="BWQ17" s="98"/>
      <c r="BWR17" s="273"/>
      <c r="BWS17" s="431"/>
      <c r="BWT17" s="432"/>
      <c r="BWU17" s="432"/>
      <c r="BWV17" s="432"/>
      <c r="BWW17" s="432"/>
      <c r="BWX17" s="98"/>
      <c r="BWY17" s="98"/>
      <c r="BWZ17" s="273"/>
      <c r="BXA17" s="431"/>
      <c r="BXB17" s="432"/>
      <c r="BXC17" s="432"/>
      <c r="BXD17" s="432"/>
      <c r="BXE17" s="432"/>
      <c r="BXF17" s="98"/>
      <c r="BXG17" s="98"/>
      <c r="BXH17" s="273"/>
      <c r="BXI17" s="431"/>
      <c r="BXJ17" s="432"/>
      <c r="BXK17" s="432"/>
      <c r="BXL17" s="432"/>
      <c r="BXM17" s="432"/>
      <c r="BXN17" s="98"/>
      <c r="BXO17" s="98"/>
      <c r="BXP17" s="273"/>
      <c r="BXQ17" s="431"/>
      <c r="BXR17" s="432"/>
      <c r="BXS17" s="432"/>
      <c r="BXT17" s="432"/>
      <c r="BXU17" s="432"/>
      <c r="BXV17" s="98"/>
      <c r="BXW17" s="98"/>
      <c r="BXX17" s="273"/>
      <c r="BXY17" s="431"/>
      <c r="BXZ17" s="432"/>
      <c r="BYA17" s="432"/>
      <c r="BYB17" s="432"/>
      <c r="BYC17" s="432"/>
      <c r="BYD17" s="98"/>
      <c r="BYE17" s="98"/>
      <c r="BYF17" s="273"/>
      <c r="BYG17" s="431"/>
      <c r="BYH17" s="432"/>
      <c r="BYI17" s="432"/>
      <c r="BYJ17" s="432"/>
      <c r="BYK17" s="432"/>
      <c r="BYL17" s="98"/>
      <c r="BYM17" s="98"/>
      <c r="BYN17" s="273"/>
      <c r="BYO17" s="431"/>
      <c r="BYP17" s="432"/>
      <c r="BYQ17" s="432"/>
      <c r="BYR17" s="432"/>
      <c r="BYS17" s="432"/>
      <c r="BYT17" s="98"/>
      <c r="BYU17" s="98"/>
      <c r="BYV17" s="273"/>
      <c r="BYW17" s="431"/>
      <c r="BYX17" s="432"/>
      <c r="BYY17" s="432"/>
      <c r="BYZ17" s="432"/>
      <c r="BZA17" s="432"/>
      <c r="BZB17" s="98"/>
      <c r="BZC17" s="98"/>
      <c r="BZD17" s="273"/>
      <c r="BZE17" s="431"/>
      <c r="BZF17" s="432"/>
      <c r="BZG17" s="432"/>
      <c r="BZH17" s="432"/>
      <c r="BZI17" s="432"/>
      <c r="BZJ17" s="98"/>
      <c r="BZK17" s="98"/>
      <c r="BZL17" s="273"/>
      <c r="BZM17" s="431"/>
      <c r="BZN17" s="432"/>
      <c r="BZO17" s="432"/>
      <c r="BZP17" s="432"/>
      <c r="BZQ17" s="432"/>
      <c r="BZR17" s="98"/>
      <c r="BZS17" s="98"/>
      <c r="BZT17" s="273"/>
      <c r="BZU17" s="431"/>
      <c r="BZV17" s="432"/>
      <c r="BZW17" s="432"/>
      <c r="BZX17" s="432"/>
      <c r="BZY17" s="432"/>
      <c r="BZZ17" s="98"/>
      <c r="CAA17" s="98"/>
      <c r="CAB17" s="273"/>
      <c r="CAC17" s="431"/>
      <c r="CAD17" s="432"/>
      <c r="CAE17" s="432"/>
      <c r="CAF17" s="432"/>
      <c r="CAG17" s="432"/>
      <c r="CAH17" s="98"/>
      <c r="CAI17" s="98"/>
      <c r="CAJ17" s="273"/>
      <c r="CAK17" s="431"/>
      <c r="CAL17" s="432"/>
      <c r="CAM17" s="432"/>
      <c r="CAN17" s="432"/>
      <c r="CAO17" s="432"/>
      <c r="CAP17" s="98"/>
      <c r="CAQ17" s="98"/>
      <c r="CAR17" s="273"/>
      <c r="CAS17" s="431"/>
      <c r="CAT17" s="432"/>
      <c r="CAU17" s="432"/>
      <c r="CAV17" s="432"/>
      <c r="CAW17" s="432"/>
      <c r="CAX17" s="98"/>
      <c r="CAY17" s="98"/>
      <c r="CAZ17" s="273"/>
      <c r="CBA17" s="431"/>
      <c r="CBB17" s="432"/>
      <c r="CBC17" s="432"/>
      <c r="CBD17" s="432"/>
      <c r="CBE17" s="432"/>
      <c r="CBF17" s="98"/>
      <c r="CBG17" s="98"/>
      <c r="CBH17" s="273"/>
      <c r="CBI17" s="431"/>
      <c r="CBJ17" s="432"/>
      <c r="CBK17" s="432"/>
      <c r="CBL17" s="432"/>
      <c r="CBM17" s="432"/>
      <c r="CBN17" s="98"/>
      <c r="CBO17" s="98"/>
      <c r="CBP17" s="273"/>
      <c r="CBQ17" s="431"/>
      <c r="CBR17" s="432"/>
      <c r="CBS17" s="432"/>
      <c r="CBT17" s="432"/>
      <c r="CBU17" s="432"/>
      <c r="CBV17" s="98"/>
      <c r="CBW17" s="98"/>
      <c r="CBX17" s="273"/>
      <c r="CBY17" s="431"/>
      <c r="CBZ17" s="432"/>
      <c r="CCA17" s="432"/>
      <c r="CCB17" s="432"/>
      <c r="CCC17" s="432"/>
      <c r="CCD17" s="98"/>
      <c r="CCE17" s="98"/>
      <c r="CCF17" s="273"/>
      <c r="CCG17" s="431"/>
      <c r="CCH17" s="432"/>
      <c r="CCI17" s="432"/>
      <c r="CCJ17" s="432"/>
      <c r="CCK17" s="432"/>
      <c r="CCL17" s="98"/>
      <c r="CCM17" s="98"/>
      <c r="CCN17" s="273"/>
      <c r="CCO17" s="431"/>
      <c r="CCP17" s="432"/>
      <c r="CCQ17" s="432"/>
      <c r="CCR17" s="432"/>
      <c r="CCS17" s="432"/>
      <c r="CCT17" s="98"/>
      <c r="CCU17" s="98"/>
      <c r="CCV17" s="273"/>
      <c r="CCW17" s="431"/>
      <c r="CCX17" s="432"/>
      <c r="CCY17" s="432"/>
      <c r="CCZ17" s="432"/>
      <c r="CDA17" s="432"/>
      <c r="CDB17" s="98"/>
      <c r="CDC17" s="98"/>
      <c r="CDD17" s="273"/>
      <c r="CDE17" s="431"/>
      <c r="CDF17" s="432"/>
      <c r="CDG17" s="432"/>
      <c r="CDH17" s="432"/>
      <c r="CDI17" s="432"/>
      <c r="CDJ17" s="98"/>
      <c r="CDK17" s="98"/>
      <c r="CDL17" s="273"/>
      <c r="CDM17" s="431"/>
      <c r="CDN17" s="432"/>
      <c r="CDO17" s="432"/>
      <c r="CDP17" s="432"/>
      <c r="CDQ17" s="432"/>
      <c r="CDR17" s="98"/>
      <c r="CDS17" s="98"/>
      <c r="CDT17" s="273"/>
      <c r="CDU17" s="431"/>
      <c r="CDV17" s="432"/>
      <c r="CDW17" s="432"/>
      <c r="CDX17" s="432"/>
      <c r="CDY17" s="432"/>
      <c r="CDZ17" s="98"/>
      <c r="CEA17" s="98"/>
      <c r="CEB17" s="273"/>
      <c r="CEC17" s="431"/>
      <c r="CED17" s="432"/>
      <c r="CEE17" s="432"/>
      <c r="CEF17" s="432"/>
      <c r="CEG17" s="432"/>
      <c r="CEH17" s="98"/>
      <c r="CEI17" s="98"/>
      <c r="CEJ17" s="273"/>
      <c r="CEK17" s="431"/>
      <c r="CEL17" s="432"/>
      <c r="CEM17" s="432"/>
      <c r="CEN17" s="432"/>
      <c r="CEO17" s="432"/>
      <c r="CEP17" s="98"/>
      <c r="CEQ17" s="98"/>
      <c r="CER17" s="273"/>
      <c r="CES17" s="431"/>
      <c r="CET17" s="432"/>
      <c r="CEU17" s="432"/>
      <c r="CEV17" s="432"/>
      <c r="CEW17" s="432"/>
      <c r="CEX17" s="98"/>
      <c r="CEY17" s="98"/>
      <c r="CEZ17" s="273"/>
      <c r="CFA17" s="431"/>
      <c r="CFB17" s="432"/>
      <c r="CFC17" s="432"/>
      <c r="CFD17" s="432"/>
      <c r="CFE17" s="432"/>
      <c r="CFF17" s="98"/>
      <c r="CFG17" s="98"/>
      <c r="CFH17" s="273"/>
      <c r="CFI17" s="431"/>
      <c r="CFJ17" s="432"/>
      <c r="CFK17" s="432"/>
      <c r="CFL17" s="432"/>
      <c r="CFM17" s="432"/>
      <c r="CFN17" s="98"/>
      <c r="CFO17" s="98"/>
      <c r="CFP17" s="273"/>
      <c r="CFQ17" s="431"/>
      <c r="CFR17" s="432"/>
      <c r="CFS17" s="432"/>
      <c r="CFT17" s="432"/>
      <c r="CFU17" s="432"/>
      <c r="CFV17" s="98"/>
      <c r="CFW17" s="98"/>
      <c r="CFX17" s="273"/>
      <c r="CFY17" s="431"/>
      <c r="CFZ17" s="432"/>
      <c r="CGA17" s="432"/>
      <c r="CGB17" s="432"/>
      <c r="CGC17" s="432"/>
      <c r="CGD17" s="98"/>
      <c r="CGE17" s="98"/>
      <c r="CGF17" s="273"/>
      <c r="CGG17" s="431"/>
      <c r="CGH17" s="432"/>
      <c r="CGI17" s="432"/>
      <c r="CGJ17" s="432"/>
      <c r="CGK17" s="432"/>
      <c r="CGL17" s="98"/>
      <c r="CGM17" s="98"/>
      <c r="CGN17" s="273"/>
      <c r="CGO17" s="431"/>
      <c r="CGP17" s="432"/>
      <c r="CGQ17" s="432"/>
      <c r="CGR17" s="432"/>
      <c r="CGS17" s="432"/>
      <c r="CGT17" s="98"/>
      <c r="CGU17" s="98"/>
      <c r="CGV17" s="273"/>
      <c r="CGW17" s="431"/>
      <c r="CGX17" s="432"/>
      <c r="CGY17" s="432"/>
      <c r="CGZ17" s="432"/>
      <c r="CHA17" s="432"/>
      <c r="CHB17" s="98"/>
      <c r="CHC17" s="98"/>
      <c r="CHD17" s="273"/>
      <c r="CHE17" s="431"/>
      <c r="CHF17" s="432"/>
      <c r="CHG17" s="432"/>
      <c r="CHH17" s="432"/>
      <c r="CHI17" s="432"/>
      <c r="CHJ17" s="98"/>
      <c r="CHK17" s="98"/>
      <c r="CHL17" s="273"/>
      <c r="CHM17" s="431"/>
      <c r="CHN17" s="432"/>
      <c r="CHO17" s="432"/>
      <c r="CHP17" s="432"/>
      <c r="CHQ17" s="432"/>
      <c r="CHR17" s="98"/>
      <c r="CHS17" s="98"/>
      <c r="CHT17" s="273"/>
      <c r="CHU17" s="431"/>
      <c r="CHV17" s="432"/>
      <c r="CHW17" s="432"/>
      <c r="CHX17" s="432"/>
      <c r="CHY17" s="432"/>
      <c r="CHZ17" s="98"/>
      <c r="CIA17" s="98"/>
      <c r="CIB17" s="273"/>
      <c r="CIC17" s="431"/>
      <c r="CID17" s="432"/>
      <c r="CIE17" s="432"/>
      <c r="CIF17" s="432"/>
      <c r="CIG17" s="432"/>
      <c r="CIH17" s="98"/>
      <c r="CII17" s="98"/>
      <c r="CIJ17" s="273"/>
      <c r="CIK17" s="431"/>
      <c r="CIL17" s="432"/>
      <c r="CIM17" s="432"/>
      <c r="CIN17" s="432"/>
      <c r="CIO17" s="432"/>
      <c r="CIP17" s="98"/>
      <c r="CIQ17" s="98"/>
      <c r="CIR17" s="273"/>
      <c r="CIS17" s="431"/>
      <c r="CIT17" s="432"/>
      <c r="CIU17" s="432"/>
      <c r="CIV17" s="432"/>
      <c r="CIW17" s="432"/>
      <c r="CIX17" s="98"/>
      <c r="CIY17" s="98"/>
      <c r="CIZ17" s="273"/>
      <c r="CJA17" s="431"/>
      <c r="CJB17" s="432"/>
      <c r="CJC17" s="432"/>
      <c r="CJD17" s="432"/>
      <c r="CJE17" s="432"/>
      <c r="CJF17" s="98"/>
      <c r="CJG17" s="98"/>
      <c r="CJH17" s="273"/>
      <c r="CJI17" s="431"/>
      <c r="CJJ17" s="432"/>
      <c r="CJK17" s="432"/>
      <c r="CJL17" s="432"/>
      <c r="CJM17" s="432"/>
      <c r="CJN17" s="98"/>
      <c r="CJO17" s="98"/>
      <c r="CJP17" s="273"/>
      <c r="CJQ17" s="431"/>
      <c r="CJR17" s="432"/>
      <c r="CJS17" s="432"/>
      <c r="CJT17" s="432"/>
      <c r="CJU17" s="432"/>
      <c r="CJV17" s="98"/>
      <c r="CJW17" s="98"/>
      <c r="CJX17" s="273"/>
      <c r="CJY17" s="431"/>
      <c r="CJZ17" s="432"/>
      <c r="CKA17" s="432"/>
      <c r="CKB17" s="432"/>
      <c r="CKC17" s="432"/>
      <c r="CKD17" s="98"/>
      <c r="CKE17" s="98"/>
      <c r="CKF17" s="273"/>
      <c r="CKG17" s="431"/>
      <c r="CKH17" s="432"/>
      <c r="CKI17" s="432"/>
      <c r="CKJ17" s="432"/>
      <c r="CKK17" s="432"/>
      <c r="CKL17" s="98"/>
      <c r="CKM17" s="98"/>
      <c r="CKN17" s="273"/>
      <c r="CKO17" s="431"/>
      <c r="CKP17" s="432"/>
      <c r="CKQ17" s="432"/>
      <c r="CKR17" s="432"/>
      <c r="CKS17" s="432"/>
      <c r="CKT17" s="98"/>
      <c r="CKU17" s="98"/>
      <c r="CKV17" s="273"/>
      <c r="CKW17" s="431"/>
      <c r="CKX17" s="432"/>
      <c r="CKY17" s="432"/>
      <c r="CKZ17" s="432"/>
      <c r="CLA17" s="432"/>
      <c r="CLB17" s="98"/>
      <c r="CLC17" s="98"/>
      <c r="CLD17" s="273"/>
      <c r="CLE17" s="431"/>
      <c r="CLF17" s="432"/>
      <c r="CLG17" s="432"/>
      <c r="CLH17" s="432"/>
      <c r="CLI17" s="432"/>
      <c r="CLJ17" s="98"/>
      <c r="CLK17" s="98"/>
      <c r="CLL17" s="273"/>
      <c r="CLM17" s="431"/>
      <c r="CLN17" s="432"/>
      <c r="CLO17" s="432"/>
      <c r="CLP17" s="432"/>
      <c r="CLQ17" s="432"/>
      <c r="CLR17" s="98"/>
      <c r="CLS17" s="98"/>
      <c r="CLT17" s="273"/>
      <c r="CLU17" s="431"/>
      <c r="CLV17" s="432"/>
      <c r="CLW17" s="432"/>
      <c r="CLX17" s="432"/>
      <c r="CLY17" s="432"/>
      <c r="CLZ17" s="98"/>
      <c r="CMA17" s="98"/>
      <c r="CMB17" s="273"/>
      <c r="CMC17" s="431"/>
      <c r="CMD17" s="432"/>
      <c r="CME17" s="432"/>
      <c r="CMF17" s="432"/>
      <c r="CMG17" s="432"/>
      <c r="CMH17" s="98"/>
      <c r="CMI17" s="98"/>
      <c r="CMJ17" s="273"/>
      <c r="CMK17" s="431"/>
      <c r="CML17" s="432"/>
      <c r="CMM17" s="432"/>
      <c r="CMN17" s="432"/>
      <c r="CMO17" s="432"/>
      <c r="CMP17" s="98"/>
      <c r="CMQ17" s="98"/>
      <c r="CMR17" s="273"/>
      <c r="CMS17" s="431"/>
      <c r="CMT17" s="432"/>
      <c r="CMU17" s="432"/>
      <c r="CMV17" s="432"/>
      <c r="CMW17" s="432"/>
      <c r="CMX17" s="98"/>
      <c r="CMY17" s="98"/>
      <c r="CMZ17" s="273"/>
      <c r="CNA17" s="431"/>
      <c r="CNB17" s="432"/>
      <c r="CNC17" s="432"/>
      <c r="CND17" s="432"/>
      <c r="CNE17" s="432"/>
      <c r="CNF17" s="98"/>
      <c r="CNG17" s="98"/>
      <c r="CNH17" s="273"/>
      <c r="CNI17" s="431"/>
      <c r="CNJ17" s="432"/>
      <c r="CNK17" s="432"/>
      <c r="CNL17" s="432"/>
      <c r="CNM17" s="432"/>
      <c r="CNN17" s="98"/>
      <c r="CNO17" s="98"/>
      <c r="CNP17" s="273"/>
      <c r="CNQ17" s="431"/>
      <c r="CNR17" s="432"/>
      <c r="CNS17" s="432"/>
      <c r="CNT17" s="432"/>
      <c r="CNU17" s="432"/>
      <c r="CNV17" s="98"/>
      <c r="CNW17" s="98"/>
      <c r="CNX17" s="273"/>
      <c r="CNY17" s="431"/>
      <c r="CNZ17" s="432"/>
      <c r="COA17" s="432"/>
      <c r="COB17" s="432"/>
      <c r="COC17" s="432"/>
      <c r="COD17" s="98"/>
      <c r="COE17" s="98"/>
      <c r="COF17" s="273"/>
      <c r="COG17" s="431"/>
      <c r="COH17" s="432"/>
      <c r="COI17" s="432"/>
      <c r="COJ17" s="432"/>
      <c r="COK17" s="432"/>
      <c r="COL17" s="98"/>
      <c r="COM17" s="98"/>
      <c r="CON17" s="273"/>
      <c r="COO17" s="431"/>
      <c r="COP17" s="432"/>
      <c r="COQ17" s="432"/>
      <c r="COR17" s="432"/>
      <c r="COS17" s="432"/>
      <c r="COT17" s="98"/>
      <c r="COU17" s="98"/>
      <c r="COV17" s="273"/>
      <c r="COW17" s="431"/>
      <c r="COX17" s="432"/>
      <c r="COY17" s="432"/>
      <c r="COZ17" s="432"/>
      <c r="CPA17" s="432"/>
      <c r="CPB17" s="98"/>
      <c r="CPC17" s="98"/>
      <c r="CPD17" s="273"/>
      <c r="CPE17" s="431"/>
      <c r="CPF17" s="432"/>
      <c r="CPG17" s="432"/>
      <c r="CPH17" s="432"/>
      <c r="CPI17" s="432"/>
      <c r="CPJ17" s="98"/>
      <c r="CPK17" s="98"/>
      <c r="CPL17" s="273"/>
      <c r="CPM17" s="431"/>
      <c r="CPN17" s="432"/>
      <c r="CPO17" s="432"/>
      <c r="CPP17" s="432"/>
      <c r="CPQ17" s="432"/>
      <c r="CPR17" s="98"/>
      <c r="CPS17" s="98"/>
      <c r="CPT17" s="273"/>
      <c r="CPU17" s="431"/>
      <c r="CPV17" s="432"/>
      <c r="CPW17" s="432"/>
      <c r="CPX17" s="432"/>
      <c r="CPY17" s="432"/>
      <c r="CPZ17" s="98"/>
      <c r="CQA17" s="98"/>
      <c r="CQB17" s="273"/>
      <c r="CQC17" s="431"/>
      <c r="CQD17" s="432"/>
      <c r="CQE17" s="432"/>
      <c r="CQF17" s="432"/>
      <c r="CQG17" s="432"/>
      <c r="CQH17" s="98"/>
      <c r="CQI17" s="98"/>
      <c r="CQJ17" s="273"/>
      <c r="CQK17" s="431"/>
      <c r="CQL17" s="432"/>
      <c r="CQM17" s="432"/>
      <c r="CQN17" s="432"/>
      <c r="CQO17" s="432"/>
      <c r="CQP17" s="98"/>
      <c r="CQQ17" s="98"/>
      <c r="CQR17" s="273"/>
      <c r="CQS17" s="431"/>
      <c r="CQT17" s="432"/>
      <c r="CQU17" s="432"/>
      <c r="CQV17" s="432"/>
      <c r="CQW17" s="432"/>
      <c r="CQX17" s="98"/>
      <c r="CQY17" s="98"/>
      <c r="CQZ17" s="273"/>
      <c r="CRA17" s="431"/>
      <c r="CRB17" s="432"/>
      <c r="CRC17" s="432"/>
      <c r="CRD17" s="432"/>
      <c r="CRE17" s="432"/>
      <c r="CRF17" s="98"/>
      <c r="CRG17" s="98"/>
      <c r="CRH17" s="273"/>
      <c r="CRI17" s="431"/>
      <c r="CRJ17" s="432"/>
      <c r="CRK17" s="432"/>
      <c r="CRL17" s="432"/>
      <c r="CRM17" s="432"/>
      <c r="CRN17" s="98"/>
      <c r="CRO17" s="98"/>
      <c r="CRP17" s="273"/>
      <c r="CRQ17" s="431"/>
      <c r="CRR17" s="432"/>
      <c r="CRS17" s="432"/>
      <c r="CRT17" s="432"/>
      <c r="CRU17" s="432"/>
      <c r="CRV17" s="98"/>
      <c r="CRW17" s="98"/>
      <c r="CRX17" s="273"/>
      <c r="CRY17" s="431"/>
      <c r="CRZ17" s="432"/>
      <c r="CSA17" s="432"/>
      <c r="CSB17" s="432"/>
      <c r="CSC17" s="432"/>
      <c r="CSD17" s="98"/>
      <c r="CSE17" s="98"/>
      <c r="CSF17" s="273"/>
      <c r="CSG17" s="431"/>
      <c r="CSH17" s="432"/>
      <c r="CSI17" s="432"/>
      <c r="CSJ17" s="432"/>
      <c r="CSK17" s="432"/>
      <c r="CSL17" s="98"/>
      <c r="CSM17" s="98"/>
      <c r="CSN17" s="273"/>
      <c r="CSO17" s="431"/>
      <c r="CSP17" s="432"/>
      <c r="CSQ17" s="432"/>
      <c r="CSR17" s="432"/>
      <c r="CSS17" s="432"/>
      <c r="CST17" s="98"/>
      <c r="CSU17" s="98"/>
      <c r="CSV17" s="273"/>
      <c r="CSW17" s="431"/>
      <c r="CSX17" s="432"/>
      <c r="CSY17" s="432"/>
      <c r="CSZ17" s="432"/>
      <c r="CTA17" s="432"/>
      <c r="CTB17" s="98"/>
      <c r="CTC17" s="98"/>
      <c r="CTD17" s="273"/>
      <c r="CTE17" s="431"/>
      <c r="CTF17" s="432"/>
      <c r="CTG17" s="432"/>
      <c r="CTH17" s="432"/>
      <c r="CTI17" s="432"/>
      <c r="CTJ17" s="98"/>
      <c r="CTK17" s="98"/>
      <c r="CTL17" s="273"/>
      <c r="CTM17" s="431"/>
      <c r="CTN17" s="432"/>
      <c r="CTO17" s="432"/>
      <c r="CTP17" s="432"/>
      <c r="CTQ17" s="432"/>
      <c r="CTR17" s="98"/>
      <c r="CTS17" s="98"/>
      <c r="CTT17" s="273"/>
      <c r="CTU17" s="431"/>
      <c r="CTV17" s="432"/>
      <c r="CTW17" s="432"/>
      <c r="CTX17" s="432"/>
      <c r="CTY17" s="432"/>
      <c r="CTZ17" s="98"/>
      <c r="CUA17" s="98"/>
      <c r="CUB17" s="273"/>
      <c r="CUC17" s="431"/>
      <c r="CUD17" s="432"/>
      <c r="CUE17" s="432"/>
      <c r="CUF17" s="432"/>
      <c r="CUG17" s="432"/>
      <c r="CUH17" s="98"/>
      <c r="CUI17" s="98"/>
      <c r="CUJ17" s="273"/>
      <c r="CUK17" s="431"/>
      <c r="CUL17" s="432"/>
      <c r="CUM17" s="432"/>
      <c r="CUN17" s="432"/>
      <c r="CUO17" s="432"/>
      <c r="CUP17" s="98"/>
      <c r="CUQ17" s="98"/>
      <c r="CUR17" s="273"/>
      <c r="CUS17" s="431"/>
      <c r="CUT17" s="432"/>
      <c r="CUU17" s="432"/>
      <c r="CUV17" s="432"/>
      <c r="CUW17" s="432"/>
      <c r="CUX17" s="98"/>
      <c r="CUY17" s="98"/>
      <c r="CUZ17" s="273"/>
      <c r="CVA17" s="431"/>
      <c r="CVB17" s="432"/>
      <c r="CVC17" s="432"/>
      <c r="CVD17" s="432"/>
      <c r="CVE17" s="432"/>
      <c r="CVF17" s="98"/>
      <c r="CVG17" s="98"/>
      <c r="CVH17" s="273"/>
      <c r="CVI17" s="431"/>
      <c r="CVJ17" s="432"/>
      <c r="CVK17" s="432"/>
      <c r="CVL17" s="432"/>
      <c r="CVM17" s="432"/>
      <c r="CVN17" s="98"/>
      <c r="CVO17" s="98"/>
      <c r="CVP17" s="273"/>
      <c r="CVQ17" s="431"/>
      <c r="CVR17" s="432"/>
      <c r="CVS17" s="432"/>
      <c r="CVT17" s="432"/>
      <c r="CVU17" s="432"/>
      <c r="CVV17" s="98"/>
      <c r="CVW17" s="98"/>
      <c r="CVX17" s="273"/>
      <c r="CVY17" s="431"/>
      <c r="CVZ17" s="432"/>
      <c r="CWA17" s="432"/>
      <c r="CWB17" s="432"/>
      <c r="CWC17" s="432"/>
      <c r="CWD17" s="98"/>
      <c r="CWE17" s="98"/>
      <c r="CWF17" s="273"/>
      <c r="CWG17" s="431"/>
      <c r="CWH17" s="432"/>
      <c r="CWI17" s="432"/>
      <c r="CWJ17" s="432"/>
      <c r="CWK17" s="432"/>
      <c r="CWL17" s="98"/>
      <c r="CWM17" s="98"/>
      <c r="CWN17" s="273"/>
      <c r="CWO17" s="431"/>
      <c r="CWP17" s="432"/>
      <c r="CWQ17" s="432"/>
      <c r="CWR17" s="432"/>
      <c r="CWS17" s="432"/>
      <c r="CWT17" s="98"/>
      <c r="CWU17" s="98"/>
      <c r="CWV17" s="273"/>
      <c r="CWW17" s="431"/>
      <c r="CWX17" s="432"/>
      <c r="CWY17" s="432"/>
      <c r="CWZ17" s="432"/>
      <c r="CXA17" s="432"/>
      <c r="CXB17" s="98"/>
      <c r="CXC17" s="98"/>
      <c r="CXD17" s="273"/>
      <c r="CXE17" s="431"/>
      <c r="CXF17" s="432"/>
      <c r="CXG17" s="432"/>
      <c r="CXH17" s="432"/>
      <c r="CXI17" s="432"/>
      <c r="CXJ17" s="98"/>
      <c r="CXK17" s="98"/>
      <c r="CXL17" s="273"/>
      <c r="CXM17" s="431"/>
      <c r="CXN17" s="432"/>
      <c r="CXO17" s="432"/>
      <c r="CXP17" s="432"/>
      <c r="CXQ17" s="432"/>
      <c r="CXR17" s="98"/>
      <c r="CXS17" s="98"/>
      <c r="CXT17" s="273"/>
      <c r="CXU17" s="431"/>
      <c r="CXV17" s="432"/>
      <c r="CXW17" s="432"/>
      <c r="CXX17" s="432"/>
      <c r="CXY17" s="432"/>
      <c r="CXZ17" s="98"/>
      <c r="CYA17" s="98"/>
      <c r="CYB17" s="273"/>
      <c r="CYC17" s="431"/>
      <c r="CYD17" s="432"/>
      <c r="CYE17" s="432"/>
      <c r="CYF17" s="432"/>
      <c r="CYG17" s="432"/>
      <c r="CYH17" s="98"/>
      <c r="CYI17" s="98"/>
      <c r="CYJ17" s="273"/>
      <c r="CYK17" s="431"/>
      <c r="CYL17" s="432"/>
      <c r="CYM17" s="432"/>
      <c r="CYN17" s="432"/>
      <c r="CYO17" s="432"/>
      <c r="CYP17" s="98"/>
      <c r="CYQ17" s="98"/>
      <c r="CYR17" s="273"/>
      <c r="CYS17" s="431"/>
      <c r="CYT17" s="432"/>
      <c r="CYU17" s="432"/>
      <c r="CYV17" s="432"/>
      <c r="CYW17" s="432"/>
      <c r="CYX17" s="98"/>
      <c r="CYY17" s="98"/>
      <c r="CYZ17" s="273"/>
      <c r="CZA17" s="431"/>
      <c r="CZB17" s="432"/>
      <c r="CZC17" s="432"/>
      <c r="CZD17" s="432"/>
      <c r="CZE17" s="432"/>
      <c r="CZF17" s="98"/>
      <c r="CZG17" s="98"/>
      <c r="CZH17" s="273"/>
      <c r="CZI17" s="431"/>
      <c r="CZJ17" s="432"/>
      <c r="CZK17" s="432"/>
      <c r="CZL17" s="432"/>
      <c r="CZM17" s="432"/>
      <c r="CZN17" s="98"/>
      <c r="CZO17" s="98"/>
      <c r="CZP17" s="273"/>
      <c r="CZQ17" s="431"/>
      <c r="CZR17" s="432"/>
      <c r="CZS17" s="432"/>
      <c r="CZT17" s="432"/>
      <c r="CZU17" s="432"/>
      <c r="CZV17" s="98"/>
      <c r="CZW17" s="98"/>
      <c r="CZX17" s="273"/>
      <c r="CZY17" s="431"/>
      <c r="CZZ17" s="432"/>
      <c r="DAA17" s="432"/>
      <c r="DAB17" s="432"/>
      <c r="DAC17" s="432"/>
      <c r="DAD17" s="98"/>
      <c r="DAE17" s="98"/>
      <c r="DAF17" s="273"/>
      <c r="DAG17" s="431"/>
      <c r="DAH17" s="432"/>
      <c r="DAI17" s="432"/>
      <c r="DAJ17" s="432"/>
      <c r="DAK17" s="432"/>
      <c r="DAL17" s="98"/>
      <c r="DAM17" s="98"/>
      <c r="DAN17" s="273"/>
      <c r="DAO17" s="431"/>
      <c r="DAP17" s="432"/>
      <c r="DAQ17" s="432"/>
      <c r="DAR17" s="432"/>
      <c r="DAS17" s="432"/>
      <c r="DAT17" s="98"/>
      <c r="DAU17" s="98"/>
      <c r="DAV17" s="273"/>
      <c r="DAW17" s="431"/>
      <c r="DAX17" s="432"/>
      <c r="DAY17" s="432"/>
      <c r="DAZ17" s="432"/>
      <c r="DBA17" s="432"/>
      <c r="DBB17" s="98"/>
      <c r="DBC17" s="98"/>
      <c r="DBD17" s="273"/>
      <c r="DBE17" s="431"/>
      <c r="DBF17" s="432"/>
      <c r="DBG17" s="432"/>
      <c r="DBH17" s="432"/>
      <c r="DBI17" s="432"/>
      <c r="DBJ17" s="98"/>
      <c r="DBK17" s="98"/>
      <c r="DBL17" s="273"/>
      <c r="DBM17" s="431"/>
      <c r="DBN17" s="432"/>
      <c r="DBO17" s="432"/>
      <c r="DBP17" s="432"/>
      <c r="DBQ17" s="432"/>
      <c r="DBR17" s="98"/>
      <c r="DBS17" s="98"/>
      <c r="DBT17" s="273"/>
      <c r="DBU17" s="431"/>
      <c r="DBV17" s="432"/>
      <c r="DBW17" s="432"/>
      <c r="DBX17" s="432"/>
      <c r="DBY17" s="432"/>
      <c r="DBZ17" s="98"/>
      <c r="DCA17" s="98"/>
      <c r="DCB17" s="273"/>
      <c r="DCC17" s="431"/>
      <c r="DCD17" s="432"/>
      <c r="DCE17" s="432"/>
      <c r="DCF17" s="432"/>
      <c r="DCG17" s="432"/>
      <c r="DCH17" s="98"/>
      <c r="DCI17" s="98"/>
      <c r="DCJ17" s="273"/>
      <c r="DCK17" s="431"/>
      <c r="DCL17" s="432"/>
      <c r="DCM17" s="432"/>
      <c r="DCN17" s="432"/>
      <c r="DCO17" s="432"/>
      <c r="DCP17" s="98"/>
      <c r="DCQ17" s="98"/>
      <c r="DCR17" s="273"/>
      <c r="DCS17" s="431"/>
      <c r="DCT17" s="432"/>
      <c r="DCU17" s="432"/>
      <c r="DCV17" s="432"/>
      <c r="DCW17" s="432"/>
      <c r="DCX17" s="98"/>
      <c r="DCY17" s="98"/>
      <c r="DCZ17" s="273"/>
      <c r="DDA17" s="431"/>
      <c r="DDB17" s="432"/>
      <c r="DDC17" s="432"/>
      <c r="DDD17" s="432"/>
      <c r="DDE17" s="432"/>
      <c r="DDF17" s="98"/>
      <c r="DDG17" s="98"/>
      <c r="DDH17" s="273"/>
      <c r="DDI17" s="431"/>
      <c r="DDJ17" s="432"/>
      <c r="DDK17" s="432"/>
      <c r="DDL17" s="432"/>
      <c r="DDM17" s="432"/>
      <c r="DDN17" s="98"/>
      <c r="DDO17" s="98"/>
      <c r="DDP17" s="273"/>
      <c r="DDQ17" s="431"/>
      <c r="DDR17" s="432"/>
      <c r="DDS17" s="432"/>
      <c r="DDT17" s="432"/>
      <c r="DDU17" s="432"/>
      <c r="DDV17" s="98"/>
      <c r="DDW17" s="98"/>
      <c r="DDX17" s="273"/>
      <c r="DDY17" s="431"/>
      <c r="DDZ17" s="432"/>
      <c r="DEA17" s="432"/>
      <c r="DEB17" s="432"/>
      <c r="DEC17" s="432"/>
      <c r="DED17" s="98"/>
      <c r="DEE17" s="98"/>
      <c r="DEF17" s="273"/>
      <c r="DEG17" s="431"/>
      <c r="DEH17" s="432"/>
      <c r="DEI17" s="432"/>
      <c r="DEJ17" s="432"/>
      <c r="DEK17" s="432"/>
      <c r="DEL17" s="98"/>
      <c r="DEM17" s="98"/>
      <c r="DEN17" s="273"/>
      <c r="DEO17" s="431"/>
      <c r="DEP17" s="432"/>
      <c r="DEQ17" s="432"/>
      <c r="DER17" s="432"/>
      <c r="DES17" s="432"/>
      <c r="DET17" s="98"/>
      <c r="DEU17" s="98"/>
      <c r="DEV17" s="273"/>
      <c r="DEW17" s="431"/>
      <c r="DEX17" s="432"/>
      <c r="DEY17" s="432"/>
      <c r="DEZ17" s="432"/>
      <c r="DFA17" s="432"/>
      <c r="DFB17" s="98"/>
      <c r="DFC17" s="98"/>
      <c r="DFD17" s="273"/>
      <c r="DFE17" s="431"/>
      <c r="DFF17" s="432"/>
      <c r="DFG17" s="432"/>
      <c r="DFH17" s="432"/>
      <c r="DFI17" s="432"/>
      <c r="DFJ17" s="98"/>
      <c r="DFK17" s="98"/>
      <c r="DFL17" s="273"/>
      <c r="DFM17" s="431"/>
      <c r="DFN17" s="432"/>
      <c r="DFO17" s="432"/>
      <c r="DFP17" s="432"/>
      <c r="DFQ17" s="432"/>
      <c r="DFR17" s="98"/>
      <c r="DFS17" s="98"/>
      <c r="DFT17" s="273"/>
      <c r="DFU17" s="431"/>
      <c r="DFV17" s="432"/>
      <c r="DFW17" s="432"/>
      <c r="DFX17" s="432"/>
      <c r="DFY17" s="432"/>
      <c r="DFZ17" s="98"/>
      <c r="DGA17" s="98"/>
      <c r="DGB17" s="273"/>
      <c r="DGC17" s="431"/>
      <c r="DGD17" s="432"/>
      <c r="DGE17" s="432"/>
      <c r="DGF17" s="432"/>
      <c r="DGG17" s="432"/>
      <c r="DGH17" s="98"/>
      <c r="DGI17" s="98"/>
      <c r="DGJ17" s="273"/>
      <c r="DGK17" s="431"/>
      <c r="DGL17" s="432"/>
      <c r="DGM17" s="432"/>
      <c r="DGN17" s="432"/>
      <c r="DGO17" s="432"/>
      <c r="DGP17" s="98"/>
      <c r="DGQ17" s="98"/>
      <c r="DGR17" s="273"/>
      <c r="DGS17" s="431"/>
      <c r="DGT17" s="432"/>
      <c r="DGU17" s="432"/>
      <c r="DGV17" s="432"/>
      <c r="DGW17" s="432"/>
      <c r="DGX17" s="98"/>
      <c r="DGY17" s="98"/>
      <c r="DGZ17" s="273"/>
      <c r="DHA17" s="431"/>
      <c r="DHB17" s="432"/>
      <c r="DHC17" s="432"/>
      <c r="DHD17" s="432"/>
      <c r="DHE17" s="432"/>
      <c r="DHF17" s="98"/>
      <c r="DHG17" s="98"/>
      <c r="DHH17" s="273"/>
      <c r="DHI17" s="431"/>
      <c r="DHJ17" s="432"/>
      <c r="DHK17" s="432"/>
      <c r="DHL17" s="432"/>
      <c r="DHM17" s="432"/>
      <c r="DHN17" s="98"/>
      <c r="DHO17" s="98"/>
      <c r="DHP17" s="273"/>
      <c r="DHQ17" s="431"/>
      <c r="DHR17" s="432"/>
      <c r="DHS17" s="432"/>
      <c r="DHT17" s="432"/>
      <c r="DHU17" s="432"/>
      <c r="DHV17" s="98"/>
      <c r="DHW17" s="98"/>
      <c r="DHX17" s="273"/>
      <c r="DHY17" s="431"/>
      <c r="DHZ17" s="432"/>
      <c r="DIA17" s="432"/>
      <c r="DIB17" s="432"/>
      <c r="DIC17" s="432"/>
      <c r="DID17" s="98"/>
      <c r="DIE17" s="98"/>
      <c r="DIF17" s="273"/>
      <c r="DIG17" s="431"/>
      <c r="DIH17" s="432"/>
      <c r="DII17" s="432"/>
      <c r="DIJ17" s="432"/>
      <c r="DIK17" s="432"/>
      <c r="DIL17" s="98"/>
      <c r="DIM17" s="98"/>
      <c r="DIN17" s="273"/>
      <c r="DIO17" s="431"/>
      <c r="DIP17" s="432"/>
      <c r="DIQ17" s="432"/>
      <c r="DIR17" s="432"/>
      <c r="DIS17" s="432"/>
      <c r="DIT17" s="98"/>
      <c r="DIU17" s="98"/>
      <c r="DIV17" s="273"/>
      <c r="DIW17" s="431"/>
      <c r="DIX17" s="432"/>
      <c r="DIY17" s="432"/>
      <c r="DIZ17" s="432"/>
      <c r="DJA17" s="432"/>
      <c r="DJB17" s="98"/>
      <c r="DJC17" s="98"/>
      <c r="DJD17" s="273"/>
      <c r="DJE17" s="431"/>
      <c r="DJF17" s="432"/>
      <c r="DJG17" s="432"/>
      <c r="DJH17" s="432"/>
      <c r="DJI17" s="432"/>
      <c r="DJJ17" s="98"/>
      <c r="DJK17" s="98"/>
      <c r="DJL17" s="273"/>
      <c r="DJM17" s="431"/>
      <c r="DJN17" s="432"/>
      <c r="DJO17" s="432"/>
      <c r="DJP17" s="432"/>
      <c r="DJQ17" s="432"/>
      <c r="DJR17" s="98"/>
      <c r="DJS17" s="98"/>
      <c r="DJT17" s="273"/>
      <c r="DJU17" s="431"/>
      <c r="DJV17" s="432"/>
      <c r="DJW17" s="432"/>
      <c r="DJX17" s="432"/>
      <c r="DJY17" s="432"/>
      <c r="DJZ17" s="98"/>
      <c r="DKA17" s="98"/>
      <c r="DKB17" s="273"/>
      <c r="DKC17" s="431"/>
      <c r="DKD17" s="432"/>
      <c r="DKE17" s="432"/>
      <c r="DKF17" s="432"/>
      <c r="DKG17" s="432"/>
      <c r="DKH17" s="98"/>
      <c r="DKI17" s="98"/>
      <c r="DKJ17" s="273"/>
      <c r="DKK17" s="431"/>
      <c r="DKL17" s="432"/>
      <c r="DKM17" s="432"/>
      <c r="DKN17" s="432"/>
      <c r="DKO17" s="432"/>
      <c r="DKP17" s="98"/>
      <c r="DKQ17" s="98"/>
      <c r="DKR17" s="273"/>
      <c r="DKS17" s="431"/>
      <c r="DKT17" s="432"/>
      <c r="DKU17" s="432"/>
      <c r="DKV17" s="432"/>
      <c r="DKW17" s="432"/>
      <c r="DKX17" s="98"/>
      <c r="DKY17" s="98"/>
      <c r="DKZ17" s="273"/>
      <c r="DLA17" s="431"/>
      <c r="DLB17" s="432"/>
      <c r="DLC17" s="432"/>
      <c r="DLD17" s="432"/>
      <c r="DLE17" s="432"/>
      <c r="DLF17" s="98"/>
      <c r="DLG17" s="98"/>
      <c r="DLH17" s="273"/>
      <c r="DLI17" s="431"/>
      <c r="DLJ17" s="432"/>
      <c r="DLK17" s="432"/>
      <c r="DLL17" s="432"/>
      <c r="DLM17" s="432"/>
      <c r="DLN17" s="98"/>
      <c r="DLO17" s="98"/>
      <c r="DLP17" s="273"/>
      <c r="DLQ17" s="431"/>
      <c r="DLR17" s="432"/>
      <c r="DLS17" s="432"/>
      <c r="DLT17" s="432"/>
      <c r="DLU17" s="432"/>
      <c r="DLV17" s="98"/>
      <c r="DLW17" s="98"/>
      <c r="DLX17" s="273"/>
      <c r="DLY17" s="431"/>
      <c r="DLZ17" s="432"/>
      <c r="DMA17" s="432"/>
      <c r="DMB17" s="432"/>
      <c r="DMC17" s="432"/>
      <c r="DMD17" s="98"/>
      <c r="DME17" s="98"/>
      <c r="DMF17" s="273"/>
      <c r="DMG17" s="431"/>
      <c r="DMH17" s="432"/>
      <c r="DMI17" s="432"/>
      <c r="DMJ17" s="432"/>
      <c r="DMK17" s="432"/>
      <c r="DML17" s="98"/>
      <c r="DMM17" s="98"/>
      <c r="DMN17" s="273"/>
      <c r="DMO17" s="431"/>
      <c r="DMP17" s="432"/>
      <c r="DMQ17" s="432"/>
      <c r="DMR17" s="432"/>
      <c r="DMS17" s="432"/>
      <c r="DMT17" s="98"/>
      <c r="DMU17" s="98"/>
      <c r="DMV17" s="273"/>
      <c r="DMW17" s="431"/>
      <c r="DMX17" s="432"/>
      <c r="DMY17" s="432"/>
      <c r="DMZ17" s="432"/>
      <c r="DNA17" s="432"/>
      <c r="DNB17" s="98"/>
      <c r="DNC17" s="98"/>
      <c r="DND17" s="273"/>
      <c r="DNE17" s="431"/>
      <c r="DNF17" s="432"/>
      <c r="DNG17" s="432"/>
      <c r="DNH17" s="432"/>
      <c r="DNI17" s="432"/>
      <c r="DNJ17" s="98"/>
      <c r="DNK17" s="98"/>
      <c r="DNL17" s="273"/>
      <c r="DNM17" s="431"/>
      <c r="DNN17" s="432"/>
      <c r="DNO17" s="432"/>
      <c r="DNP17" s="432"/>
      <c r="DNQ17" s="432"/>
      <c r="DNR17" s="98"/>
      <c r="DNS17" s="98"/>
      <c r="DNT17" s="273"/>
      <c r="DNU17" s="431"/>
      <c r="DNV17" s="432"/>
      <c r="DNW17" s="432"/>
      <c r="DNX17" s="432"/>
      <c r="DNY17" s="432"/>
      <c r="DNZ17" s="98"/>
      <c r="DOA17" s="98"/>
      <c r="DOB17" s="273"/>
      <c r="DOC17" s="431"/>
      <c r="DOD17" s="432"/>
      <c r="DOE17" s="432"/>
      <c r="DOF17" s="432"/>
      <c r="DOG17" s="432"/>
      <c r="DOH17" s="98"/>
      <c r="DOI17" s="98"/>
      <c r="DOJ17" s="273"/>
      <c r="DOK17" s="431"/>
      <c r="DOL17" s="432"/>
      <c r="DOM17" s="432"/>
      <c r="DON17" s="432"/>
      <c r="DOO17" s="432"/>
      <c r="DOP17" s="98"/>
      <c r="DOQ17" s="98"/>
      <c r="DOR17" s="273"/>
      <c r="DOS17" s="431"/>
      <c r="DOT17" s="432"/>
      <c r="DOU17" s="432"/>
      <c r="DOV17" s="432"/>
      <c r="DOW17" s="432"/>
      <c r="DOX17" s="98"/>
      <c r="DOY17" s="98"/>
      <c r="DOZ17" s="273"/>
      <c r="DPA17" s="431"/>
      <c r="DPB17" s="432"/>
      <c r="DPC17" s="432"/>
      <c r="DPD17" s="432"/>
      <c r="DPE17" s="432"/>
      <c r="DPF17" s="98"/>
      <c r="DPG17" s="98"/>
      <c r="DPH17" s="273"/>
      <c r="DPI17" s="431"/>
      <c r="DPJ17" s="432"/>
      <c r="DPK17" s="432"/>
      <c r="DPL17" s="432"/>
      <c r="DPM17" s="432"/>
      <c r="DPN17" s="98"/>
      <c r="DPO17" s="98"/>
      <c r="DPP17" s="273"/>
      <c r="DPQ17" s="431"/>
      <c r="DPR17" s="432"/>
      <c r="DPS17" s="432"/>
      <c r="DPT17" s="432"/>
      <c r="DPU17" s="432"/>
      <c r="DPV17" s="98"/>
      <c r="DPW17" s="98"/>
      <c r="DPX17" s="273"/>
      <c r="DPY17" s="431"/>
      <c r="DPZ17" s="432"/>
      <c r="DQA17" s="432"/>
      <c r="DQB17" s="432"/>
      <c r="DQC17" s="432"/>
      <c r="DQD17" s="98"/>
      <c r="DQE17" s="98"/>
      <c r="DQF17" s="273"/>
      <c r="DQG17" s="431"/>
      <c r="DQH17" s="432"/>
      <c r="DQI17" s="432"/>
      <c r="DQJ17" s="432"/>
      <c r="DQK17" s="432"/>
      <c r="DQL17" s="98"/>
      <c r="DQM17" s="98"/>
      <c r="DQN17" s="273"/>
      <c r="DQO17" s="431"/>
      <c r="DQP17" s="432"/>
      <c r="DQQ17" s="432"/>
      <c r="DQR17" s="432"/>
      <c r="DQS17" s="432"/>
      <c r="DQT17" s="98"/>
      <c r="DQU17" s="98"/>
      <c r="DQV17" s="273"/>
      <c r="DQW17" s="431"/>
      <c r="DQX17" s="432"/>
      <c r="DQY17" s="432"/>
      <c r="DQZ17" s="432"/>
      <c r="DRA17" s="432"/>
      <c r="DRB17" s="98"/>
      <c r="DRC17" s="98"/>
      <c r="DRD17" s="273"/>
      <c r="DRE17" s="431"/>
      <c r="DRF17" s="432"/>
      <c r="DRG17" s="432"/>
      <c r="DRH17" s="432"/>
      <c r="DRI17" s="432"/>
      <c r="DRJ17" s="98"/>
      <c r="DRK17" s="98"/>
      <c r="DRL17" s="273"/>
      <c r="DRM17" s="431"/>
      <c r="DRN17" s="432"/>
      <c r="DRO17" s="432"/>
      <c r="DRP17" s="432"/>
      <c r="DRQ17" s="432"/>
      <c r="DRR17" s="98"/>
      <c r="DRS17" s="98"/>
      <c r="DRT17" s="273"/>
      <c r="DRU17" s="431"/>
      <c r="DRV17" s="432"/>
      <c r="DRW17" s="432"/>
      <c r="DRX17" s="432"/>
      <c r="DRY17" s="432"/>
      <c r="DRZ17" s="98"/>
      <c r="DSA17" s="98"/>
      <c r="DSB17" s="273"/>
      <c r="DSC17" s="431"/>
      <c r="DSD17" s="432"/>
      <c r="DSE17" s="432"/>
      <c r="DSF17" s="432"/>
      <c r="DSG17" s="432"/>
      <c r="DSH17" s="98"/>
      <c r="DSI17" s="98"/>
      <c r="DSJ17" s="273"/>
      <c r="DSK17" s="431"/>
      <c r="DSL17" s="432"/>
      <c r="DSM17" s="432"/>
      <c r="DSN17" s="432"/>
      <c r="DSO17" s="432"/>
      <c r="DSP17" s="98"/>
      <c r="DSQ17" s="98"/>
      <c r="DSR17" s="273"/>
      <c r="DSS17" s="431"/>
      <c r="DST17" s="432"/>
      <c r="DSU17" s="432"/>
      <c r="DSV17" s="432"/>
      <c r="DSW17" s="432"/>
      <c r="DSX17" s="98"/>
      <c r="DSY17" s="98"/>
      <c r="DSZ17" s="273"/>
      <c r="DTA17" s="431"/>
      <c r="DTB17" s="432"/>
      <c r="DTC17" s="432"/>
      <c r="DTD17" s="432"/>
      <c r="DTE17" s="432"/>
      <c r="DTF17" s="98"/>
      <c r="DTG17" s="98"/>
      <c r="DTH17" s="273"/>
      <c r="DTI17" s="431"/>
      <c r="DTJ17" s="432"/>
      <c r="DTK17" s="432"/>
      <c r="DTL17" s="432"/>
      <c r="DTM17" s="432"/>
      <c r="DTN17" s="98"/>
      <c r="DTO17" s="98"/>
      <c r="DTP17" s="273"/>
      <c r="DTQ17" s="431"/>
      <c r="DTR17" s="432"/>
      <c r="DTS17" s="432"/>
      <c r="DTT17" s="432"/>
      <c r="DTU17" s="432"/>
      <c r="DTV17" s="98"/>
      <c r="DTW17" s="98"/>
      <c r="DTX17" s="273"/>
      <c r="DTY17" s="431"/>
      <c r="DTZ17" s="432"/>
      <c r="DUA17" s="432"/>
      <c r="DUB17" s="432"/>
      <c r="DUC17" s="432"/>
      <c r="DUD17" s="98"/>
      <c r="DUE17" s="98"/>
      <c r="DUF17" s="273"/>
      <c r="DUG17" s="431"/>
      <c r="DUH17" s="432"/>
      <c r="DUI17" s="432"/>
      <c r="DUJ17" s="432"/>
      <c r="DUK17" s="432"/>
      <c r="DUL17" s="98"/>
      <c r="DUM17" s="98"/>
      <c r="DUN17" s="273"/>
      <c r="DUO17" s="431"/>
      <c r="DUP17" s="432"/>
      <c r="DUQ17" s="432"/>
      <c r="DUR17" s="432"/>
      <c r="DUS17" s="432"/>
      <c r="DUT17" s="98"/>
      <c r="DUU17" s="98"/>
      <c r="DUV17" s="273"/>
      <c r="DUW17" s="431"/>
      <c r="DUX17" s="432"/>
      <c r="DUY17" s="432"/>
      <c r="DUZ17" s="432"/>
      <c r="DVA17" s="432"/>
      <c r="DVB17" s="98"/>
      <c r="DVC17" s="98"/>
      <c r="DVD17" s="273"/>
      <c r="DVE17" s="431"/>
      <c r="DVF17" s="432"/>
      <c r="DVG17" s="432"/>
      <c r="DVH17" s="432"/>
      <c r="DVI17" s="432"/>
      <c r="DVJ17" s="98"/>
      <c r="DVK17" s="98"/>
      <c r="DVL17" s="273"/>
      <c r="DVM17" s="431"/>
      <c r="DVN17" s="432"/>
      <c r="DVO17" s="432"/>
      <c r="DVP17" s="432"/>
      <c r="DVQ17" s="432"/>
      <c r="DVR17" s="98"/>
      <c r="DVS17" s="98"/>
      <c r="DVT17" s="273"/>
      <c r="DVU17" s="431"/>
      <c r="DVV17" s="432"/>
      <c r="DVW17" s="432"/>
      <c r="DVX17" s="432"/>
      <c r="DVY17" s="432"/>
      <c r="DVZ17" s="98"/>
      <c r="DWA17" s="98"/>
      <c r="DWB17" s="273"/>
      <c r="DWC17" s="431"/>
      <c r="DWD17" s="432"/>
      <c r="DWE17" s="432"/>
      <c r="DWF17" s="432"/>
      <c r="DWG17" s="432"/>
      <c r="DWH17" s="98"/>
      <c r="DWI17" s="98"/>
      <c r="DWJ17" s="273"/>
      <c r="DWK17" s="431"/>
      <c r="DWL17" s="432"/>
      <c r="DWM17" s="432"/>
      <c r="DWN17" s="432"/>
      <c r="DWO17" s="432"/>
      <c r="DWP17" s="98"/>
      <c r="DWQ17" s="98"/>
      <c r="DWR17" s="273"/>
      <c r="DWS17" s="431"/>
      <c r="DWT17" s="432"/>
      <c r="DWU17" s="432"/>
      <c r="DWV17" s="432"/>
      <c r="DWW17" s="432"/>
      <c r="DWX17" s="98"/>
      <c r="DWY17" s="98"/>
      <c r="DWZ17" s="273"/>
      <c r="DXA17" s="431"/>
      <c r="DXB17" s="432"/>
      <c r="DXC17" s="432"/>
      <c r="DXD17" s="432"/>
      <c r="DXE17" s="432"/>
      <c r="DXF17" s="98"/>
      <c r="DXG17" s="98"/>
      <c r="DXH17" s="273"/>
      <c r="DXI17" s="431"/>
      <c r="DXJ17" s="432"/>
      <c r="DXK17" s="432"/>
      <c r="DXL17" s="432"/>
      <c r="DXM17" s="432"/>
      <c r="DXN17" s="98"/>
      <c r="DXO17" s="98"/>
      <c r="DXP17" s="273"/>
      <c r="DXQ17" s="431"/>
      <c r="DXR17" s="432"/>
      <c r="DXS17" s="432"/>
      <c r="DXT17" s="432"/>
      <c r="DXU17" s="432"/>
      <c r="DXV17" s="98"/>
      <c r="DXW17" s="98"/>
      <c r="DXX17" s="273"/>
      <c r="DXY17" s="431"/>
      <c r="DXZ17" s="432"/>
      <c r="DYA17" s="432"/>
      <c r="DYB17" s="432"/>
      <c r="DYC17" s="432"/>
      <c r="DYD17" s="98"/>
      <c r="DYE17" s="98"/>
      <c r="DYF17" s="273"/>
      <c r="DYG17" s="431"/>
      <c r="DYH17" s="432"/>
      <c r="DYI17" s="432"/>
      <c r="DYJ17" s="432"/>
      <c r="DYK17" s="432"/>
      <c r="DYL17" s="98"/>
      <c r="DYM17" s="98"/>
      <c r="DYN17" s="273"/>
      <c r="DYO17" s="431"/>
      <c r="DYP17" s="432"/>
      <c r="DYQ17" s="432"/>
      <c r="DYR17" s="432"/>
      <c r="DYS17" s="432"/>
      <c r="DYT17" s="98"/>
      <c r="DYU17" s="98"/>
      <c r="DYV17" s="273"/>
      <c r="DYW17" s="431"/>
      <c r="DYX17" s="432"/>
      <c r="DYY17" s="432"/>
      <c r="DYZ17" s="432"/>
      <c r="DZA17" s="432"/>
      <c r="DZB17" s="98"/>
      <c r="DZC17" s="98"/>
      <c r="DZD17" s="273"/>
      <c r="DZE17" s="431"/>
      <c r="DZF17" s="432"/>
      <c r="DZG17" s="432"/>
      <c r="DZH17" s="432"/>
      <c r="DZI17" s="432"/>
      <c r="DZJ17" s="98"/>
      <c r="DZK17" s="98"/>
      <c r="DZL17" s="273"/>
      <c r="DZM17" s="431"/>
      <c r="DZN17" s="432"/>
      <c r="DZO17" s="432"/>
      <c r="DZP17" s="432"/>
      <c r="DZQ17" s="432"/>
      <c r="DZR17" s="98"/>
      <c r="DZS17" s="98"/>
      <c r="DZT17" s="273"/>
      <c r="DZU17" s="431"/>
      <c r="DZV17" s="432"/>
      <c r="DZW17" s="432"/>
      <c r="DZX17" s="432"/>
      <c r="DZY17" s="432"/>
      <c r="DZZ17" s="98"/>
      <c r="EAA17" s="98"/>
      <c r="EAB17" s="273"/>
      <c r="EAC17" s="431"/>
      <c r="EAD17" s="432"/>
      <c r="EAE17" s="432"/>
      <c r="EAF17" s="432"/>
      <c r="EAG17" s="432"/>
      <c r="EAH17" s="98"/>
      <c r="EAI17" s="98"/>
      <c r="EAJ17" s="273"/>
      <c r="EAK17" s="431"/>
      <c r="EAL17" s="432"/>
      <c r="EAM17" s="432"/>
      <c r="EAN17" s="432"/>
      <c r="EAO17" s="432"/>
      <c r="EAP17" s="98"/>
      <c r="EAQ17" s="98"/>
      <c r="EAR17" s="273"/>
      <c r="EAS17" s="431"/>
      <c r="EAT17" s="432"/>
      <c r="EAU17" s="432"/>
      <c r="EAV17" s="432"/>
      <c r="EAW17" s="432"/>
      <c r="EAX17" s="98"/>
      <c r="EAY17" s="98"/>
      <c r="EAZ17" s="273"/>
      <c r="EBA17" s="431"/>
      <c r="EBB17" s="432"/>
      <c r="EBC17" s="432"/>
      <c r="EBD17" s="432"/>
      <c r="EBE17" s="432"/>
      <c r="EBF17" s="98"/>
      <c r="EBG17" s="98"/>
      <c r="EBH17" s="273"/>
      <c r="EBI17" s="431"/>
      <c r="EBJ17" s="432"/>
      <c r="EBK17" s="432"/>
      <c r="EBL17" s="432"/>
      <c r="EBM17" s="432"/>
      <c r="EBN17" s="98"/>
      <c r="EBO17" s="98"/>
      <c r="EBP17" s="273"/>
      <c r="EBQ17" s="431"/>
      <c r="EBR17" s="432"/>
      <c r="EBS17" s="432"/>
      <c r="EBT17" s="432"/>
      <c r="EBU17" s="432"/>
      <c r="EBV17" s="98"/>
      <c r="EBW17" s="98"/>
      <c r="EBX17" s="273"/>
      <c r="EBY17" s="431"/>
      <c r="EBZ17" s="432"/>
      <c r="ECA17" s="432"/>
      <c r="ECB17" s="432"/>
      <c r="ECC17" s="432"/>
      <c r="ECD17" s="98"/>
      <c r="ECE17" s="98"/>
      <c r="ECF17" s="273"/>
      <c r="ECG17" s="431"/>
      <c r="ECH17" s="432"/>
      <c r="ECI17" s="432"/>
      <c r="ECJ17" s="432"/>
      <c r="ECK17" s="432"/>
      <c r="ECL17" s="98"/>
      <c r="ECM17" s="98"/>
      <c r="ECN17" s="273"/>
      <c r="ECO17" s="431"/>
      <c r="ECP17" s="432"/>
      <c r="ECQ17" s="432"/>
      <c r="ECR17" s="432"/>
      <c r="ECS17" s="432"/>
      <c r="ECT17" s="98"/>
      <c r="ECU17" s="98"/>
      <c r="ECV17" s="273"/>
      <c r="ECW17" s="431"/>
      <c r="ECX17" s="432"/>
      <c r="ECY17" s="432"/>
      <c r="ECZ17" s="432"/>
      <c r="EDA17" s="432"/>
      <c r="EDB17" s="98"/>
      <c r="EDC17" s="98"/>
      <c r="EDD17" s="273"/>
      <c r="EDE17" s="431"/>
      <c r="EDF17" s="432"/>
      <c r="EDG17" s="432"/>
      <c r="EDH17" s="432"/>
      <c r="EDI17" s="432"/>
      <c r="EDJ17" s="98"/>
      <c r="EDK17" s="98"/>
      <c r="EDL17" s="273"/>
      <c r="EDM17" s="431"/>
      <c r="EDN17" s="432"/>
      <c r="EDO17" s="432"/>
      <c r="EDP17" s="432"/>
      <c r="EDQ17" s="432"/>
      <c r="EDR17" s="98"/>
      <c r="EDS17" s="98"/>
      <c r="EDT17" s="273"/>
      <c r="EDU17" s="431"/>
      <c r="EDV17" s="432"/>
      <c r="EDW17" s="432"/>
      <c r="EDX17" s="432"/>
      <c r="EDY17" s="432"/>
      <c r="EDZ17" s="98"/>
      <c r="EEA17" s="98"/>
      <c r="EEB17" s="273"/>
      <c r="EEC17" s="431"/>
      <c r="EED17" s="432"/>
      <c r="EEE17" s="432"/>
      <c r="EEF17" s="432"/>
      <c r="EEG17" s="432"/>
      <c r="EEH17" s="98"/>
      <c r="EEI17" s="98"/>
      <c r="EEJ17" s="273"/>
      <c r="EEK17" s="431"/>
      <c r="EEL17" s="432"/>
      <c r="EEM17" s="432"/>
      <c r="EEN17" s="432"/>
      <c r="EEO17" s="432"/>
      <c r="EEP17" s="98"/>
      <c r="EEQ17" s="98"/>
      <c r="EER17" s="273"/>
      <c r="EES17" s="431"/>
      <c r="EET17" s="432"/>
      <c r="EEU17" s="432"/>
      <c r="EEV17" s="432"/>
      <c r="EEW17" s="432"/>
      <c r="EEX17" s="98"/>
      <c r="EEY17" s="98"/>
      <c r="EEZ17" s="273"/>
      <c r="EFA17" s="431"/>
      <c r="EFB17" s="432"/>
      <c r="EFC17" s="432"/>
      <c r="EFD17" s="432"/>
      <c r="EFE17" s="432"/>
      <c r="EFF17" s="98"/>
      <c r="EFG17" s="98"/>
      <c r="EFH17" s="273"/>
      <c r="EFI17" s="431"/>
      <c r="EFJ17" s="432"/>
      <c r="EFK17" s="432"/>
      <c r="EFL17" s="432"/>
      <c r="EFM17" s="432"/>
      <c r="EFN17" s="98"/>
      <c r="EFO17" s="98"/>
      <c r="EFP17" s="273"/>
      <c r="EFQ17" s="431"/>
      <c r="EFR17" s="432"/>
      <c r="EFS17" s="432"/>
      <c r="EFT17" s="432"/>
      <c r="EFU17" s="432"/>
      <c r="EFV17" s="98"/>
      <c r="EFW17" s="98"/>
      <c r="EFX17" s="273"/>
      <c r="EFY17" s="431"/>
      <c r="EFZ17" s="432"/>
      <c r="EGA17" s="432"/>
      <c r="EGB17" s="432"/>
      <c r="EGC17" s="432"/>
      <c r="EGD17" s="98"/>
      <c r="EGE17" s="98"/>
      <c r="EGF17" s="273"/>
      <c r="EGG17" s="431"/>
      <c r="EGH17" s="432"/>
      <c r="EGI17" s="432"/>
      <c r="EGJ17" s="432"/>
      <c r="EGK17" s="432"/>
      <c r="EGL17" s="98"/>
      <c r="EGM17" s="98"/>
      <c r="EGN17" s="273"/>
      <c r="EGO17" s="431"/>
      <c r="EGP17" s="432"/>
      <c r="EGQ17" s="432"/>
      <c r="EGR17" s="432"/>
      <c r="EGS17" s="432"/>
      <c r="EGT17" s="98"/>
      <c r="EGU17" s="98"/>
      <c r="EGV17" s="273"/>
      <c r="EGW17" s="431"/>
      <c r="EGX17" s="432"/>
      <c r="EGY17" s="432"/>
      <c r="EGZ17" s="432"/>
      <c r="EHA17" s="432"/>
      <c r="EHB17" s="98"/>
      <c r="EHC17" s="98"/>
      <c r="EHD17" s="273"/>
      <c r="EHE17" s="431"/>
      <c r="EHF17" s="432"/>
      <c r="EHG17" s="432"/>
      <c r="EHH17" s="432"/>
      <c r="EHI17" s="432"/>
      <c r="EHJ17" s="98"/>
      <c r="EHK17" s="98"/>
      <c r="EHL17" s="273"/>
      <c r="EHM17" s="431"/>
      <c r="EHN17" s="432"/>
      <c r="EHO17" s="432"/>
      <c r="EHP17" s="432"/>
      <c r="EHQ17" s="432"/>
      <c r="EHR17" s="98"/>
      <c r="EHS17" s="98"/>
      <c r="EHT17" s="273"/>
      <c r="EHU17" s="431"/>
      <c r="EHV17" s="432"/>
      <c r="EHW17" s="432"/>
      <c r="EHX17" s="432"/>
      <c r="EHY17" s="432"/>
      <c r="EHZ17" s="98"/>
      <c r="EIA17" s="98"/>
      <c r="EIB17" s="273"/>
      <c r="EIC17" s="431"/>
      <c r="EID17" s="432"/>
      <c r="EIE17" s="432"/>
      <c r="EIF17" s="432"/>
      <c r="EIG17" s="432"/>
      <c r="EIH17" s="98"/>
      <c r="EII17" s="98"/>
      <c r="EIJ17" s="273"/>
      <c r="EIK17" s="431"/>
      <c r="EIL17" s="432"/>
      <c r="EIM17" s="432"/>
      <c r="EIN17" s="432"/>
      <c r="EIO17" s="432"/>
      <c r="EIP17" s="98"/>
      <c r="EIQ17" s="98"/>
      <c r="EIR17" s="273"/>
      <c r="EIS17" s="431"/>
      <c r="EIT17" s="432"/>
      <c r="EIU17" s="432"/>
      <c r="EIV17" s="432"/>
      <c r="EIW17" s="432"/>
      <c r="EIX17" s="98"/>
      <c r="EIY17" s="98"/>
      <c r="EIZ17" s="273"/>
      <c r="EJA17" s="431"/>
      <c r="EJB17" s="432"/>
      <c r="EJC17" s="432"/>
      <c r="EJD17" s="432"/>
      <c r="EJE17" s="432"/>
      <c r="EJF17" s="98"/>
      <c r="EJG17" s="98"/>
      <c r="EJH17" s="273"/>
      <c r="EJI17" s="431"/>
      <c r="EJJ17" s="432"/>
      <c r="EJK17" s="432"/>
      <c r="EJL17" s="432"/>
      <c r="EJM17" s="432"/>
      <c r="EJN17" s="98"/>
      <c r="EJO17" s="98"/>
      <c r="EJP17" s="273"/>
      <c r="EJQ17" s="431"/>
      <c r="EJR17" s="432"/>
      <c r="EJS17" s="432"/>
      <c r="EJT17" s="432"/>
      <c r="EJU17" s="432"/>
      <c r="EJV17" s="98"/>
      <c r="EJW17" s="98"/>
      <c r="EJX17" s="273"/>
      <c r="EJY17" s="431"/>
      <c r="EJZ17" s="432"/>
      <c r="EKA17" s="432"/>
      <c r="EKB17" s="432"/>
      <c r="EKC17" s="432"/>
      <c r="EKD17" s="98"/>
      <c r="EKE17" s="98"/>
      <c r="EKF17" s="273"/>
      <c r="EKG17" s="431"/>
      <c r="EKH17" s="432"/>
      <c r="EKI17" s="432"/>
      <c r="EKJ17" s="432"/>
      <c r="EKK17" s="432"/>
      <c r="EKL17" s="98"/>
      <c r="EKM17" s="98"/>
      <c r="EKN17" s="273"/>
      <c r="EKO17" s="431"/>
      <c r="EKP17" s="432"/>
      <c r="EKQ17" s="432"/>
      <c r="EKR17" s="432"/>
      <c r="EKS17" s="432"/>
      <c r="EKT17" s="98"/>
      <c r="EKU17" s="98"/>
      <c r="EKV17" s="273"/>
      <c r="EKW17" s="431"/>
      <c r="EKX17" s="432"/>
      <c r="EKY17" s="432"/>
      <c r="EKZ17" s="432"/>
      <c r="ELA17" s="432"/>
      <c r="ELB17" s="98"/>
      <c r="ELC17" s="98"/>
      <c r="ELD17" s="273"/>
      <c r="ELE17" s="431"/>
      <c r="ELF17" s="432"/>
      <c r="ELG17" s="432"/>
      <c r="ELH17" s="432"/>
      <c r="ELI17" s="432"/>
      <c r="ELJ17" s="98"/>
      <c r="ELK17" s="98"/>
      <c r="ELL17" s="273"/>
      <c r="ELM17" s="431"/>
      <c r="ELN17" s="432"/>
      <c r="ELO17" s="432"/>
      <c r="ELP17" s="432"/>
      <c r="ELQ17" s="432"/>
      <c r="ELR17" s="98"/>
      <c r="ELS17" s="98"/>
      <c r="ELT17" s="273"/>
      <c r="ELU17" s="431"/>
      <c r="ELV17" s="432"/>
      <c r="ELW17" s="432"/>
      <c r="ELX17" s="432"/>
      <c r="ELY17" s="432"/>
      <c r="ELZ17" s="98"/>
      <c r="EMA17" s="98"/>
      <c r="EMB17" s="273"/>
      <c r="EMC17" s="431"/>
      <c r="EMD17" s="432"/>
      <c r="EME17" s="432"/>
      <c r="EMF17" s="432"/>
      <c r="EMG17" s="432"/>
      <c r="EMH17" s="98"/>
      <c r="EMI17" s="98"/>
      <c r="EMJ17" s="273"/>
      <c r="EMK17" s="431"/>
      <c r="EML17" s="432"/>
      <c r="EMM17" s="432"/>
      <c r="EMN17" s="432"/>
      <c r="EMO17" s="432"/>
      <c r="EMP17" s="98"/>
      <c r="EMQ17" s="98"/>
      <c r="EMR17" s="273"/>
      <c r="EMS17" s="431"/>
      <c r="EMT17" s="432"/>
      <c r="EMU17" s="432"/>
      <c r="EMV17" s="432"/>
      <c r="EMW17" s="432"/>
      <c r="EMX17" s="98"/>
      <c r="EMY17" s="98"/>
      <c r="EMZ17" s="273"/>
      <c r="ENA17" s="431"/>
      <c r="ENB17" s="432"/>
      <c r="ENC17" s="432"/>
      <c r="END17" s="432"/>
      <c r="ENE17" s="432"/>
      <c r="ENF17" s="98"/>
      <c r="ENG17" s="98"/>
      <c r="ENH17" s="273"/>
      <c r="ENI17" s="431"/>
      <c r="ENJ17" s="432"/>
      <c r="ENK17" s="432"/>
      <c r="ENL17" s="432"/>
      <c r="ENM17" s="432"/>
      <c r="ENN17" s="98"/>
      <c r="ENO17" s="98"/>
      <c r="ENP17" s="273"/>
      <c r="ENQ17" s="431"/>
      <c r="ENR17" s="432"/>
      <c r="ENS17" s="432"/>
      <c r="ENT17" s="432"/>
      <c r="ENU17" s="432"/>
      <c r="ENV17" s="98"/>
      <c r="ENW17" s="98"/>
      <c r="ENX17" s="273"/>
      <c r="ENY17" s="431"/>
      <c r="ENZ17" s="432"/>
      <c r="EOA17" s="432"/>
      <c r="EOB17" s="432"/>
      <c r="EOC17" s="432"/>
      <c r="EOD17" s="98"/>
      <c r="EOE17" s="98"/>
      <c r="EOF17" s="273"/>
      <c r="EOG17" s="431"/>
      <c r="EOH17" s="432"/>
      <c r="EOI17" s="432"/>
      <c r="EOJ17" s="432"/>
      <c r="EOK17" s="432"/>
      <c r="EOL17" s="98"/>
      <c r="EOM17" s="98"/>
      <c r="EON17" s="273"/>
      <c r="EOO17" s="431"/>
      <c r="EOP17" s="432"/>
      <c r="EOQ17" s="432"/>
      <c r="EOR17" s="432"/>
      <c r="EOS17" s="432"/>
      <c r="EOT17" s="98"/>
      <c r="EOU17" s="98"/>
      <c r="EOV17" s="273"/>
      <c r="EOW17" s="431"/>
      <c r="EOX17" s="432"/>
      <c r="EOY17" s="432"/>
      <c r="EOZ17" s="432"/>
      <c r="EPA17" s="432"/>
      <c r="EPB17" s="98"/>
      <c r="EPC17" s="98"/>
      <c r="EPD17" s="273"/>
      <c r="EPE17" s="431"/>
      <c r="EPF17" s="432"/>
      <c r="EPG17" s="432"/>
      <c r="EPH17" s="432"/>
      <c r="EPI17" s="432"/>
      <c r="EPJ17" s="98"/>
      <c r="EPK17" s="98"/>
      <c r="EPL17" s="273"/>
      <c r="EPM17" s="431"/>
      <c r="EPN17" s="432"/>
      <c r="EPO17" s="432"/>
      <c r="EPP17" s="432"/>
      <c r="EPQ17" s="432"/>
      <c r="EPR17" s="98"/>
      <c r="EPS17" s="98"/>
      <c r="EPT17" s="273"/>
      <c r="EPU17" s="431"/>
      <c r="EPV17" s="432"/>
      <c r="EPW17" s="432"/>
      <c r="EPX17" s="432"/>
      <c r="EPY17" s="432"/>
      <c r="EPZ17" s="98"/>
      <c r="EQA17" s="98"/>
      <c r="EQB17" s="273"/>
      <c r="EQC17" s="431"/>
      <c r="EQD17" s="432"/>
      <c r="EQE17" s="432"/>
      <c r="EQF17" s="432"/>
      <c r="EQG17" s="432"/>
      <c r="EQH17" s="98"/>
      <c r="EQI17" s="98"/>
      <c r="EQJ17" s="273"/>
      <c r="EQK17" s="431"/>
      <c r="EQL17" s="432"/>
      <c r="EQM17" s="432"/>
      <c r="EQN17" s="432"/>
      <c r="EQO17" s="432"/>
      <c r="EQP17" s="98"/>
      <c r="EQQ17" s="98"/>
      <c r="EQR17" s="273"/>
      <c r="EQS17" s="431"/>
      <c r="EQT17" s="432"/>
      <c r="EQU17" s="432"/>
      <c r="EQV17" s="432"/>
      <c r="EQW17" s="432"/>
      <c r="EQX17" s="98"/>
      <c r="EQY17" s="98"/>
      <c r="EQZ17" s="273"/>
      <c r="ERA17" s="431"/>
      <c r="ERB17" s="432"/>
      <c r="ERC17" s="432"/>
      <c r="ERD17" s="432"/>
      <c r="ERE17" s="432"/>
      <c r="ERF17" s="98"/>
      <c r="ERG17" s="98"/>
      <c r="ERH17" s="273"/>
      <c r="ERI17" s="431"/>
      <c r="ERJ17" s="432"/>
      <c r="ERK17" s="432"/>
      <c r="ERL17" s="432"/>
      <c r="ERM17" s="432"/>
      <c r="ERN17" s="98"/>
      <c r="ERO17" s="98"/>
      <c r="ERP17" s="273"/>
      <c r="ERQ17" s="431"/>
      <c r="ERR17" s="432"/>
      <c r="ERS17" s="432"/>
      <c r="ERT17" s="432"/>
      <c r="ERU17" s="432"/>
      <c r="ERV17" s="98"/>
      <c r="ERW17" s="98"/>
      <c r="ERX17" s="273"/>
      <c r="ERY17" s="431"/>
      <c r="ERZ17" s="432"/>
      <c r="ESA17" s="432"/>
      <c r="ESB17" s="432"/>
      <c r="ESC17" s="432"/>
      <c r="ESD17" s="98"/>
      <c r="ESE17" s="98"/>
      <c r="ESF17" s="273"/>
      <c r="ESG17" s="431"/>
      <c r="ESH17" s="432"/>
      <c r="ESI17" s="432"/>
      <c r="ESJ17" s="432"/>
      <c r="ESK17" s="432"/>
      <c r="ESL17" s="98"/>
      <c r="ESM17" s="98"/>
      <c r="ESN17" s="273"/>
      <c r="ESO17" s="431"/>
      <c r="ESP17" s="432"/>
      <c r="ESQ17" s="432"/>
      <c r="ESR17" s="432"/>
      <c r="ESS17" s="432"/>
      <c r="EST17" s="98"/>
      <c r="ESU17" s="98"/>
      <c r="ESV17" s="273"/>
      <c r="ESW17" s="431"/>
      <c r="ESX17" s="432"/>
      <c r="ESY17" s="432"/>
      <c r="ESZ17" s="432"/>
      <c r="ETA17" s="432"/>
      <c r="ETB17" s="98"/>
      <c r="ETC17" s="98"/>
      <c r="ETD17" s="273"/>
      <c r="ETE17" s="431"/>
      <c r="ETF17" s="432"/>
      <c r="ETG17" s="432"/>
      <c r="ETH17" s="432"/>
      <c r="ETI17" s="432"/>
      <c r="ETJ17" s="98"/>
      <c r="ETK17" s="98"/>
      <c r="ETL17" s="273"/>
      <c r="ETM17" s="431"/>
      <c r="ETN17" s="432"/>
      <c r="ETO17" s="432"/>
      <c r="ETP17" s="432"/>
      <c r="ETQ17" s="432"/>
      <c r="ETR17" s="98"/>
      <c r="ETS17" s="98"/>
      <c r="ETT17" s="273"/>
      <c r="ETU17" s="431"/>
      <c r="ETV17" s="432"/>
      <c r="ETW17" s="432"/>
      <c r="ETX17" s="432"/>
      <c r="ETY17" s="432"/>
      <c r="ETZ17" s="98"/>
      <c r="EUA17" s="98"/>
      <c r="EUB17" s="273"/>
      <c r="EUC17" s="431"/>
      <c r="EUD17" s="432"/>
      <c r="EUE17" s="432"/>
      <c r="EUF17" s="432"/>
      <c r="EUG17" s="432"/>
      <c r="EUH17" s="98"/>
      <c r="EUI17" s="98"/>
      <c r="EUJ17" s="273"/>
      <c r="EUK17" s="431"/>
      <c r="EUL17" s="432"/>
      <c r="EUM17" s="432"/>
      <c r="EUN17" s="432"/>
      <c r="EUO17" s="432"/>
      <c r="EUP17" s="98"/>
      <c r="EUQ17" s="98"/>
      <c r="EUR17" s="273"/>
      <c r="EUS17" s="431"/>
      <c r="EUT17" s="432"/>
      <c r="EUU17" s="432"/>
      <c r="EUV17" s="432"/>
      <c r="EUW17" s="432"/>
      <c r="EUX17" s="98"/>
      <c r="EUY17" s="98"/>
      <c r="EUZ17" s="273"/>
      <c r="EVA17" s="431"/>
      <c r="EVB17" s="432"/>
      <c r="EVC17" s="432"/>
      <c r="EVD17" s="432"/>
      <c r="EVE17" s="432"/>
      <c r="EVF17" s="98"/>
      <c r="EVG17" s="98"/>
      <c r="EVH17" s="273"/>
      <c r="EVI17" s="431"/>
      <c r="EVJ17" s="432"/>
      <c r="EVK17" s="432"/>
      <c r="EVL17" s="432"/>
      <c r="EVM17" s="432"/>
      <c r="EVN17" s="98"/>
      <c r="EVO17" s="98"/>
      <c r="EVP17" s="273"/>
      <c r="EVQ17" s="431"/>
      <c r="EVR17" s="432"/>
      <c r="EVS17" s="432"/>
      <c r="EVT17" s="432"/>
      <c r="EVU17" s="432"/>
      <c r="EVV17" s="98"/>
      <c r="EVW17" s="98"/>
      <c r="EVX17" s="273"/>
      <c r="EVY17" s="431"/>
      <c r="EVZ17" s="432"/>
      <c r="EWA17" s="432"/>
      <c r="EWB17" s="432"/>
      <c r="EWC17" s="432"/>
      <c r="EWD17" s="98"/>
      <c r="EWE17" s="98"/>
      <c r="EWF17" s="273"/>
      <c r="EWG17" s="431"/>
      <c r="EWH17" s="432"/>
      <c r="EWI17" s="432"/>
      <c r="EWJ17" s="432"/>
      <c r="EWK17" s="432"/>
      <c r="EWL17" s="98"/>
      <c r="EWM17" s="98"/>
      <c r="EWN17" s="273"/>
      <c r="EWO17" s="431"/>
      <c r="EWP17" s="432"/>
      <c r="EWQ17" s="432"/>
      <c r="EWR17" s="432"/>
      <c r="EWS17" s="432"/>
      <c r="EWT17" s="98"/>
      <c r="EWU17" s="98"/>
      <c r="EWV17" s="273"/>
      <c r="EWW17" s="431"/>
      <c r="EWX17" s="432"/>
      <c r="EWY17" s="432"/>
      <c r="EWZ17" s="432"/>
      <c r="EXA17" s="432"/>
      <c r="EXB17" s="98"/>
      <c r="EXC17" s="98"/>
      <c r="EXD17" s="273"/>
      <c r="EXE17" s="431"/>
      <c r="EXF17" s="432"/>
      <c r="EXG17" s="432"/>
      <c r="EXH17" s="432"/>
      <c r="EXI17" s="432"/>
      <c r="EXJ17" s="98"/>
      <c r="EXK17" s="98"/>
      <c r="EXL17" s="273"/>
      <c r="EXM17" s="431"/>
      <c r="EXN17" s="432"/>
      <c r="EXO17" s="432"/>
      <c r="EXP17" s="432"/>
      <c r="EXQ17" s="432"/>
      <c r="EXR17" s="98"/>
      <c r="EXS17" s="98"/>
      <c r="EXT17" s="273"/>
      <c r="EXU17" s="431"/>
      <c r="EXV17" s="432"/>
      <c r="EXW17" s="432"/>
      <c r="EXX17" s="432"/>
      <c r="EXY17" s="432"/>
      <c r="EXZ17" s="98"/>
      <c r="EYA17" s="98"/>
      <c r="EYB17" s="273"/>
      <c r="EYC17" s="431"/>
      <c r="EYD17" s="432"/>
      <c r="EYE17" s="432"/>
      <c r="EYF17" s="432"/>
      <c r="EYG17" s="432"/>
      <c r="EYH17" s="98"/>
      <c r="EYI17" s="98"/>
      <c r="EYJ17" s="273"/>
      <c r="EYK17" s="431"/>
      <c r="EYL17" s="432"/>
      <c r="EYM17" s="432"/>
      <c r="EYN17" s="432"/>
      <c r="EYO17" s="432"/>
      <c r="EYP17" s="98"/>
      <c r="EYQ17" s="98"/>
      <c r="EYR17" s="273"/>
      <c r="EYS17" s="431"/>
      <c r="EYT17" s="432"/>
      <c r="EYU17" s="432"/>
      <c r="EYV17" s="432"/>
      <c r="EYW17" s="432"/>
      <c r="EYX17" s="98"/>
      <c r="EYY17" s="98"/>
      <c r="EYZ17" s="273"/>
      <c r="EZA17" s="431"/>
      <c r="EZB17" s="432"/>
      <c r="EZC17" s="432"/>
      <c r="EZD17" s="432"/>
      <c r="EZE17" s="432"/>
      <c r="EZF17" s="98"/>
      <c r="EZG17" s="98"/>
      <c r="EZH17" s="273"/>
      <c r="EZI17" s="431"/>
      <c r="EZJ17" s="432"/>
      <c r="EZK17" s="432"/>
      <c r="EZL17" s="432"/>
      <c r="EZM17" s="432"/>
      <c r="EZN17" s="98"/>
      <c r="EZO17" s="98"/>
      <c r="EZP17" s="273"/>
      <c r="EZQ17" s="431"/>
      <c r="EZR17" s="432"/>
      <c r="EZS17" s="432"/>
      <c r="EZT17" s="432"/>
      <c r="EZU17" s="432"/>
      <c r="EZV17" s="98"/>
      <c r="EZW17" s="98"/>
      <c r="EZX17" s="273"/>
      <c r="EZY17" s="431"/>
      <c r="EZZ17" s="432"/>
      <c r="FAA17" s="432"/>
      <c r="FAB17" s="432"/>
      <c r="FAC17" s="432"/>
      <c r="FAD17" s="98"/>
      <c r="FAE17" s="98"/>
      <c r="FAF17" s="273"/>
      <c r="FAG17" s="431"/>
      <c r="FAH17" s="432"/>
      <c r="FAI17" s="432"/>
      <c r="FAJ17" s="432"/>
      <c r="FAK17" s="432"/>
      <c r="FAL17" s="98"/>
      <c r="FAM17" s="98"/>
      <c r="FAN17" s="273"/>
      <c r="FAO17" s="431"/>
      <c r="FAP17" s="432"/>
      <c r="FAQ17" s="432"/>
      <c r="FAR17" s="432"/>
      <c r="FAS17" s="432"/>
      <c r="FAT17" s="98"/>
      <c r="FAU17" s="98"/>
      <c r="FAV17" s="273"/>
      <c r="FAW17" s="431"/>
      <c r="FAX17" s="432"/>
      <c r="FAY17" s="432"/>
      <c r="FAZ17" s="432"/>
      <c r="FBA17" s="432"/>
      <c r="FBB17" s="98"/>
      <c r="FBC17" s="98"/>
      <c r="FBD17" s="273"/>
      <c r="FBE17" s="431"/>
      <c r="FBF17" s="432"/>
      <c r="FBG17" s="432"/>
      <c r="FBH17" s="432"/>
      <c r="FBI17" s="432"/>
      <c r="FBJ17" s="98"/>
      <c r="FBK17" s="98"/>
      <c r="FBL17" s="273"/>
      <c r="FBM17" s="431"/>
      <c r="FBN17" s="432"/>
      <c r="FBO17" s="432"/>
      <c r="FBP17" s="432"/>
      <c r="FBQ17" s="432"/>
      <c r="FBR17" s="98"/>
      <c r="FBS17" s="98"/>
      <c r="FBT17" s="273"/>
      <c r="FBU17" s="431"/>
      <c r="FBV17" s="432"/>
      <c r="FBW17" s="432"/>
      <c r="FBX17" s="432"/>
      <c r="FBY17" s="432"/>
      <c r="FBZ17" s="98"/>
      <c r="FCA17" s="98"/>
      <c r="FCB17" s="273"/>
      <c r="FCC17" s="431"/>
      <c r="FCD17" s="432"/>
      <c r="FCE17" s="432"/>
      <c r="FCF17" s="432"/>
      <c r="FCG17" s="432"/>
      <c r="FCH17" s="98"/>
      <c r="FCI17" s="98"/>
      <c r="FCJ17" s="273"/>
      <c r="FCK17" s="431"/>
      <c r="FCL17" s="432"/>
      <c r="FCM17" s="432"/>
      <c r="FCN17" s="432"/>
      <c r="FCO17" s="432"/>
      <c r="FCP17" s="98"/>
      <c r="FCQ17" s="98"/>
      <c r="FCR17" s="273"/>
      <c r="FCS17" s="431"/>
      <c r="FCT17" s="432"/>
      <c r="FCU17" s="432"/>
      <c r="FCV17" s="432"/>
      <c r="FCW17" s="432"/>
      <c r="FCX17" s="98"/>
      <c r="FCY17" s="98"/>
      <c r="FCZ17" s="273"/>
      <c r="FDA17" s="431"/>
      <c r="FDB17" s="432"/>
      <c r="FDC17" s="432"/>
      <c r="FDD17" s="432"/>
      <c r="FDE17" s="432"/>
      <c r="FDF17" s="98"/>
      <c r="FDG17" s="98"/>
      <c r="FDH17" s="273"/>
      <c r="FDI17" s="431"/>
      <c r="FDJ17" s="432"/>
      <c r="FDK17" s="432"/>
      <c r="FDL17" s="432"/>
      <c r="FDM17" s="432"/>
      <c r="FDN17" s="98"/>
      <c r="FDO17" s="98"/>
      <c r="FDP17" s="273"/>
      <c r="FDQ17" s="431"/>
      <c r="FDR17" s="432"/>
      <c r="FDS17" s="432"/>
      <c r="FDT17" s="432"/>
      <c r="FDU17" s="432"/>
      <c r="FDV17" s="98"/>
      <c r="FDW17" s="98"/>
      <c r="FDX17" s="273"/>
      <c r="FDY17" s="431"/>
      <c r="FDZ17" s="432"/>
      <c r="FEA17" s="432"/>
      <c r="FEB17" s="432"/>
      <c r="FEC17" s="432"/>
      <c r="FED17" s="98"/>
      <c r="FEE17" s="98"/>
      <c r="FEF17" s="273"/>
      <c r="FEG17" s="431"/>
      <c r="FEH17" s="432"/>
      <c r="FEI17" s="432"/>
      <c r="FEJ17" s="432"/>
      <c r="FEK17" s="432"/>
      <c r="FEL17" s="98"/>
      <c r="FEM17" s="98"/>
      <c r="FEN17" s="273"/>
      <c r="FEO17" s="431"/>
      <c r="FEP17" s="432"/>
      <c r="FEQ17" s="432"/>
      <c r="FER17" s="432"/>
      <c r="FES17" s="432"/>
      <c r="FET17" s="98"/>
      <c r="FEU17" s="98"/>
      <c r="FEV17" s="273"/>
      <c r="FEW17" s="431"/>
      <c r="FEX17" s="432"/>
      <c r="FEY17" s="432"/>
      <c r="FEZ17" s="432"/>
      <c r="FFA17" s="432"/>
      <c r="FFB17" s="98"/>
      <c r="FFC17" s="98"/>
      <c r="FFD17" s="273"/>
      <c r="FFE17" s="431"/>
      <c r="FFF17" s="432"/>
      <c r="FFG17" s="432"/>
      <c r="FFH17" s="432"/>
      <c r="FFI17" s="432"/>
      <c r="FFJ17" s="98"/>
      <c r="FFK17" s="98"/>
      <c r="FFL17" s="273"/>
      <c r="FFM17" s="431"/>
      <c r="FFN17" s="432"/>
      <c r="FFO17" s="432"/>
      <c r="FFP17" s="432"/>
      <c r="FFQ17" s="432"/>
      <c r="FFR17" s="98"/>
      <c r="FFS17" s="98"/>
      <c r="FFT17" s="273"/>
      <c r="FFU17" s="431"/>
      <c r="FFV17" s="432"/>
      <c r="FFW17" s="432"/>
      <c r="FFX17" s="432"/>
      <c r="FFY17" s="432"/>
      <c r="FFZ17" s="98"/>
      <c r="FGA17" s="98"/>
      <c r="FGB17" s="273"/>
      <c r="FGC17" s="431"/>
      <c r="FGD17" s="432"/>
      <c r="FGE17" s="432"/>
      <c r="FGF17" s="432"/>
      <c r="FGG17" s="432"/>
      <c r="FGH17" s="98"/>
      <c r="FGI17" s="98"/>
      <c r="FGJ17" s="273"/>
      <c r="FGK17" s="431"/>
      <c r="FGL17" s="432"/>
      <c r="FGM17" s="432"/>
      <c r="FGN17" s="432"/>
      <c r="FGO17" s="432"/>
      <c r="FGP17" s="98"/>
      <c r="FGQ17" s="98"/>
      <c r="FGR17" s="273"/>
      <c r="FGS17" s="431"/>
      <c r="FGT17" s="432"/>
      <c r="FGU17" s="432"/>
      <c r="FGV17" s="432"/>
      <c r="FGW17" s="432"/>
      <c r="FGX17" s="98"/>
      <c r="FGY17" s="98"/>
      <c r="FGZ17" s="273"/>
      <c r="FHA17" s="431"/>
      <c r="FHB17" s="432"/>
      <c r="FHC17" s="432"/>
      <c r="FHD17" s="432"/>
      <c r="FHE17" s="432"/>
      <c r="FHF17" s="98"/>
      <c r="FHG17" s="98"/>
      <c r="FHH17" s="273"/>
      <c r="FHI17" s="431"/>
      <c r="FHJ17" s="432"/>
      <c r="FHK17" s="432"/>
      <c r="FHL17" s="432"/>
      <c r="FHM17" s="432"/>
      <c r="FHN17" s="98"/>
      <c r="FHO17" s="98"/>
      <c r="FHP17" s="273"/>
      <c r="FHQ17" s="431"/>
      <c r="FHR17" s="432"/>
      <c r="FHS17" s="432"/>
      <c r="FHT17" s="432"/>
      <c r="FHU17" s="432"/>
      <c r="FHV17" s="98"/>
      <c r="FHW17" s="98"/>
      <c r="FHX17" s="273"/>
      <c r="FHY17" s="431"/>
      <c r="FHZ17" s="432"/>
      <c r="FIA17" s="432"/>
      <c r="FIB17" s="432"/>
      <c r="FIC17" s="432"/>
      <c r="FID17" s="98"/>
      <c r="FIE17" s="98"/>
      <c r="FIF17" s="273"/>
      <c r="FIG17" s="431"/>
      <c r="FIH17" s="432"/>
      <c r="FII17" s="432"/>
      <c r="FIJ17" s="432"/>
      <c r="FIK17" s="432"/>
      <c r="FIL17" s="98"/>
      <c r="FIM17" s="98"/>
      <c r="FIN17" s="273"/>
      <c r="FIO17" s="431"/>
      <c r="FIP17" s="432"/>
      <c r="FIQ17" s="432"/>
      <c r="FIR17" s="432"/>
      <c r="FIS17" s="432"/>
      <c r="FIT17" s="98"/>
      <c r="FIU17" s="98"/>
      <c r="FIV17" s="273"/>
      <c r="FIW17" s="431"/>
      <c r="FIX17" s="432"/>
      <c r="FIY17" s="432"/>
      <c r="FIZ17" s="432"/>
      <c r="FJA17" s="432"/>
      <c r="FJB17" s="98"/>
      <c r="FJC17" s="98"/>
      <c r="FJD17" s="273"/>
      <c r="FJE17" s="431"/>
      <c r="FJF17" s="432"/>
      <c r="FJG17" s="432"/>
      <c r="FJH17" s="432"/>
      <c r="FJI17" s="432"/>
      <c r="FJJ17" s="98"/>
      <c r="FJK17" s="98"/>
      <c r="FJL17" s="273"/>
      <c r="FJM17" s="431"/>
      <c r="FJN17" s="432"/>
      <c r="FJO17" s="432"/>
      <c r="FJP17" s="432"/>
      <c r="FJQ17" s="432"/>
      <c r="FJR17" s="98"/>
      <c r="FJS17" s="98"/>
      <c r="FJT17" s="273"/>
      <c r="FJU17" s="431"/>
      <c r="FJV17" s="432"/>
      <c r="FJW17" s="432"/>
      <c r="FJX17" s="432"/>
      <c r="FJY17" s="432"/>
      <c r="FJZ17" s="98"/>
      <c r="FKA17" s="98"/>
      <c r="FKB17" s="273"/>
      <c r="FKC17" s="431"/>
      <c r="FKD17" s="432"/>
      <c r="FKE17" s="432"/>
      <c r="FKF17" s="432"/>
      <c r="FKG17" s="432"/>
      <c r="FKH17" s="98"/>
      <c r="FKI17" s="98"/>
      <c r="FKJ17" s="273"/>
      <c r="FKK17" s="431"/>
      <c r="FKL17" s="432"/>
      <c r="FKM17" s="432"/>
      <c r="FKN17" s="432"/>
      <c r="FKO17" s="432"/>
      <c r="FKP17" s="98"/>
      <c r="FKQ17" s="98"/>
      <c r="FKR17" s="273"/>
      <c r="FKS17" s="431"/>
      <c r="FKT17" s="432"/>
      <c r="FKU17" s="432"/>
      <c r="FKV17" s="432"/>
      <c r="FKW17" s="432"/>
      <c r="FKX17" s="98"/>
      <c r="FKY17" s="98"/>
      <c r="FKZ17" s="273"/>
      <c r="FLA17" s="431"/>
      <c r="FLB17" s="432"/>
      <c r="FLC17" s="432"/>
      <c r="FLD17" s="432"/>
      <c r="FLE17" s="432"/>
      <c r="FLF17" s="98"/>
      <c r="FLG17" s="98"/>
      <c r="FLH17" s="273"/>
      <c r="FLI17" s="431"/>
      <c r="FLJ17" s="432"/>
      <c r="FLK17" s="432"/>
      <c r="FLL17" s="432"/>
      <c r="FLM17" s="432"/>
      <c r="FLN17" s="98"/>
      <c r="FLO17" s="98"/>
      <c r="FLP17" s="273"/>
      <c r="FLQ17" s="431"/>
      <c r="FLR17" s="432"/>
      <c r="FLS17" s="432"/>
      <c r="FLT17" s="432"/>
      <c r="FLU17" s="432"/>
      <c r="FLV17" s="98"/>
      <c r="FLW17" s="98"/>
      <c r="FLX17" s="273"/>
      <c r="FLY17" s="431"/>
      <c r="FLZ17" s="432"/>
      <c r="FMA17" s="432"/>
      <c r="FMB17" s="432"/>
      <c r="FMC17" s="432"/>
      <c r="FMD17" s="98"/>
      <c r="FME17" s="98"/>
      <c r="FMF17" s="273"/>
      <c r="FMG17" s="431"/>
      <c r="FMH17" s="432"/>
      <c r="FMI17" s="432"/>
      <c r="FMJ17" s="432"/>
      <c r="FMK17" s="432"/>
      <c r="FML17" s="98"/>
      <c r="FMM17" s="98"/>
      <c r="FMN17" s="273"/>
      <c r="FMO17" s="431"/>
      <c r="FMP17" s="432"/>
      <c r="FMQ17" s="432"/>
      <c r="FMR17" s="432"/>
      <c r="FMS17" s="432"/>
      <c r="FMT17" s="98"/>
      <c r="FMU17" s="98"/>
      <c r="FMV17" s="273"/>
      <c r="FMW17" s="431"/>
      <c r="FMX17" s="432"/>
      <c r="FMY17" s="432"/>
      <c r="FMZ17" s="432"/>
      <c r="FNA17" s="432"/>
      <c r="FNB17" s="98"/>
      <c r="FNC17" s="98"/>
      <c r="FND17" s="273"/>
      <c r="FNE17" s="431"/>
      <c r="FNF17" s="432"/>
      <c r="FNG17" s="432"/>
      <c r="FNH17" s="432"/>
      <c r="FNI17" s="432"/>
      <c r="FNJ17" s="98"/>
      <c r="FNK17" s="98"/>
      <c r="FNL17" s="273"/>
      <c r="FNM17" s="431"/>
      <c r="FNN17" s="432"/>
      <c r="FNO17" s="432"/>
      <c r="FNP17" s="432"/>
      <c r="FNQ17" s="432"/>
      <c r="FNR17" s="98"/>
      <c r="FNS17" s="98"/>
      <c r="FNT17" s="273"/>
      <c r="FNU17" s="431"/>
      <c r="FNV17" s="432"/>
      <c r="FNW17" s="432"/>
      <c r="FNX17" s="432"/>
      <c r="FNY17" s="432"/>
      <c r="FNZ17" s="98"/>
      <c r="FOA17" s="98"/>
      <c r="FOB17" s="273"/>
      <c r="FOC17" s="431"/>
      <c r="FOD17" s="432"/>
      <c r="FOE17" s="432"/>
      <c r="FOF17" s="432"/>
      <c r="FOG17" s="432"/>
      <c r="FOH17" s="98"/>
      <c r="FOI17" s="98"/>
      <c r="FOJ17" s="273"/>
      <c r="FOK17" s="431"/>
      <c r="FOL17" s="432"/>
      <c r="FOM17" s="432"/>
      <c r="FON17" s="432"/>
      <c r="FOO17" s="432"/>
      <c r="FOP17" s="98"/>
      <c r="FOQ17" s="98"/>
      <c r="FOR17" s="273"/>
      <c r="FOS17" s="431"/>
      <c r="FOT17" s="432"/>
      <c r="FOU17" s="432"/>
      <c r="FOV17" s="432"/>
      <c r="FOW17" s="432"/>
      <c r="FOX17" s="98"/>
      <c r="FOY17" s="98"/>
      <c r="FOZ17" s="273"/>
      <c r="FPA17" s="431"/>
      <c r="FPB17" s="432"/>
      <c r="FPC17" s="432"/>
      <c r="FPD17" s="432"/>
      <c r="FPE17" s="432"/>
      <c r="FPF17" s="98"/>
      <c r="FPG17" s="98"/>
      <c r="FPH17" s="273"/>
      <c r="FPI17" s="431"/>
      <c r="FPJ17" s="432"/>
      <c r="FPK17" s="432"/>
      <c r="FPL17" s="432"/>
      <c r="FPM17" s="432"/>
      <c r="FPN17" s="98"/>
      <c r="FPO17" s="98"/>
      <c r="FPP17" s="273"/>
      <c r="FPQ17" s="431"/>
      <c r="FPR17" s="432"/>
      <c r="FPS17" s="432"/>
      <c r="FPT17" s="432"/>
      <c r="FPU17" s="432"/>
      <c r="FPV17" s="98"/>
      <c r="FPW17" s="98"/>
      <c r="FPX17" s="273"/>
      <c r="FPY17" s="431"/>
      <c r="FPZ17" s="432"/>
      <c r="FQA17" s="432"/>
      <c r="FQB17" s="432"/>
      <c r="FQC17" s="432"/>
      <c r="FQD17" s="98"/>
      <c r="FQE17" s="98"/>
      <c r="FQF17" s="273"/>
      <c r="FQG17" s="431"/>
      <c r="FQH17" s="432"/>
      <c r="FQI17" s="432"/>
      <c r="FQJ17" s="432"/>
      <c r="FQK17" s="432"/>
      <c r="FQL17" s="98"/>
      <c r="FQM17" s="98"/>
      <c r="FQN17" s="273"/>
      <c r="FQO17" s="431"/>
      <c r="FQP17" s="432"/>
      <c r="FQQ17" s="432"/>
      <c r="FQR17" s="432"/>
      <c r="FQS17" s="432"/>
      <c r="FQT17" s="98"/>
      <c r="FQU17" s="98"/>
      <c r="FQV17" s="273"/>
      <c r="FQW17" s="431"/>
      <c r="FQX17" s="432"/>
      <c r="FQY17" s="432"/>
      <c r="FQZ17" s="432"/>
      <c r="FRA17" s="432"/>
      <c r="FRB17" s="98"/>
      <c r="FRC17" s="98"/>
      <c r="FRD17" s="273"/>
      <c r="FRE17" s="431"/>
      <c r="FRF17" s="432"/>
      <c r="FRG17" s="432"/>
      <c r="FRH17" s="432"/>
      <c r="FRI17" s="432"/>
      <c r="FRJ17" s="98"/>
      <c r="FRK17" s="98"/>
      <c r="FRL17" s="273"/>
      <c r="FRM17" s="431"/>
      <c r="FRN17" s="432"/>
      <c r="FRO17" s="432"/>
      <c r="FRP17" s="432"/>
      <c r="FRQ17" s="432"/>
      <c r="FRR17" s="98"/>
      <c r="FRS17" s="98"/>
      <c r="FRT17" s="273"/>
      <c r="FRU17" s="431"/>
      <c r="FRV17" s="432"/>
      <c r="FRW17" s="432"/>
      <c r="FRX17" s="432"/>
      <c r="FRY17" s="432"/>
      <c r="FRZ17" s="98"/>
      <c r="FSA17" s="98"/>
      <c r="FSB17" s="273"/>
      <c r="FSC17" s="431"/>
      <c r="FSD17" s="432"/>
      <c r="FSE17" s="432"/>
      <c r="FSF17" s="432"/>
      <c r="FSG17" s="432"/>
      <c r="FSH17" s="98"/>
      <c r="FSI17" s="98"/>
      <c r="FSJ17" s="273"/>
      <c r="FSK17" s="431"/>
      <c r="FSL17" s="432"/>
      <c r="FSM17" s="432"/>
      <c r="FSN17" s="432"/>
      <c r="FSO17" s="432"/>
      <c r="FSP17" s="98"/>
      <c r="FSQ17" s="98"/>
      <c r="FSR17" s="273"/>
      <c r="FSS17" s="431"/>
      <c r="FST17" s="432"/>
      <c r="FSU17" s="432"/>
      <c r="FSV17" s="432"/>
      <c r="FSW17" s="432"/>
      <c r="FSX17" s="98"/>
      <c r="FSY17" s="98"/>
      <c r="FSZ17" s="273"/>
      <c r="FTA17" s="431"/>
      <c r="FTB17" s="432"/>
      <c r="FTC17" s="432"/>
      <c r="FTD17" s="432"/>
      <c r="FTE17" s="432"/>
      <c r="FTF17" s="98"/>
      <c r="FTG17" s="98"/>
      <c r="FTH17" s="273"/>
      <c r="FTI17" s="431"/>
      <c r="FTJ17" s="432"/>
      <c r="FTK17" s="432"/>
      <c r="FTL17" s="432"/>
      <c r="FTM17" s="432"/>
      <c r="FTN17" s="98"/>
      <c r="FTO17" s="98"/>
      <c r="FTP17" s="273"/>
      <c r="FTQ17" s="431"/>
      <c r="FTR17" s="432"/>
      <c r="FTS17" s="432"/>
      <c r="FTT17" s="432"/>
      <c r="FTU17" s="432"/>
      <c r="FTV17" s="98"/>
      <c r="FTW17" s="98"/>
      <c r="FTX17" s="273"/>
      <c r="FTY17" s="431"/>
      <c r="FTZ17" s="432"/>
      <c r="FUA17" s="432"/>
      <c r="FUB17" s="432"/>
      <c r="FUC17" s="432"/>
      <c r="FUD17" s="98"/>
      <c r="FUE17" s="98"/>
      <c r="FUF17" s="273"/>
      <c r="FUG17" s="431"/>
      <c r="FUH17" s="432"/>
      <c r="FUI17" s="432"/>
      <c r="FUJ17" s="432"/>
      <c r="FUK17" s="432"/>
      <c r="FUL17" s="98"/>
      <c r="FUM17" s="98"/>
      <c r="FUN17" s="273"/>
      <c r="FUO17" s="431"/>
      <c r="FUP17" s="432"/>
      <c r="FUQ17" s="432"/>
      <c r="FUR17" s="432"/>
      <c r="FUS17" s="432"/>
      <c r="FUT17" s="98"/>
      <c r="FUU17" s="98"/>
      <c r="FUV17" s="273"/>
      <c r="FUW17" s="431"/>
      <c r="FUX17" s="432"/>
      <c r="FUY17" s="432"/>
      <c r="FUZ17" s="432"/>
      <c r="FVA17" s="432"/>
      <c r="FVB17" s="98"/>
      <c r="FVC17" s="98"/>
      <c r="FVD17" s="273"/>
      <c r="FVE17" s="431"/>
      <c r="FVF17" s="432"/>
      <c r="FVG17" s="432"/>
      <c r="FVH17" s="432"/>
      <c r="FVI17" s="432"/>
      <c r="FVJ17" s="98"/>
      <c r="FVK17" s="98"/>
      <c r="FVL17" s="273"/>
      <c r="FVM17" s="431"/>
      <c r="FVN17" s="432"/>
      <c r="FVO17" s="432"/>
      <c r="FVP17" s="432"/>
      <c r="FVQ17" s="432"/>
      <c r="FVR17" s="98"/>
      <c r="FVS17" s="98"/>
      <c r="FVT17" s="273"/>
      <c r="FVU17" s="431"/>
      <c r="FVV17" s="432"/>
      <c r="FVW17" s="432"/>
      <c r="FVX17" s="432"/>
      <c r="FVY17" s="432"/>
      <c r="FVZ17" s="98"/>
      <c r="FWA17" s="98"/>
      <c r="FWB17" s="273"/>
      <c r="FWC17" s="431"/>
      <c r="FWD17" s="432"/>
      <c r="FWE17" s="432"/>
      <c r="FWF17" s="432"/>
      <c r="FWG17" s="432"/>
      <c r="FWH17" s="98"/>
      <c r="FWI17" s="98"/>
      <c r="FWJ17" s="273"/>
      <c r="FWK17" s="431"/>
      <c r="FWL17" s="432"/>
      <c r="FWM17" s="432"/>
      <c r="FWN17" s="432"/>
      <c r="FWO17" s="432"/>
      <c r="FWP17" s="98"/>
      <c r="FWQ17" s="98"/>
      <c r="FWR17" s="273"/>
      <c r="FWS17" s="431"/>
      <c r="FWT17" s="432"/>
      <c r="FWU17" s="432"/>
      <c r="FWV17" s="432"/>
      <c r="FWW17" s="432"/>
      <c r="FWX17" s="98"/>
      <c r="FWY17" s="98"/>
      <c r="FWZ17" s="273"/>
      <c r="FXA17" s="431"/>
      <c r="FXB17" s="432"/>
      <c r="FXC17" s="432"/>
      <c r="FXD17" s="432"/>
      <c r="FXE17" s="432"/>
      <c r="FXF17" s="98"/>
      <c r="FXG17" s="98"/>
      <c r="FXH17" s="273"/>
      <c r="FXI17" s="431"/>
      <c r="FXJ17" s="432"/>
      <c r="FXK17" s="432"/>
      <c r="FXL17" s="432"/>
      <c r="FXM17" s="432"/>
      <c r="FXN17" s="98"/>
      <c r="FXO17" s="98"/>
      <c r="FXP17" s="273"/>
      <c r="FXQ17" s="431"/>
      <c r="FXR17" s="432"/>
      <c r="FXS17" s="432"/>
      <c r="FXT17" s="432"/>
      <c r="FXU17" s="432"/>
      <c r="FXV17" s="98"/>
      <c r="FXW17" s="98"/>
      <c r="FXX17" s="273"/>
      <c r="FXY17" s="431"/>
      <c r="FXZ17" s="432"/>
      <c r="FYA17" s="432"/>
      <c r="FYB17" s="432"/>
      <c r="FYC17" s="432"/>
      <c r="FYD17" s="98"/>
      <c r="FYE17" s="98"/>
      <c r="FYF17" s="273"/>
      <c r="FYG17" s="431"/>
      <c r="FYH17" s="432"/>
      <c r="FYI17" s="432"/>
      <c r="FYJ17" s="432"/>
      <c r="FYK17" s="432"/>
      <c r="FYL17" s="98"/>
      <c r="FYM17" s="98"/>
      <c r="FYN17" s="273"/>
      <c r="FYO17" s="431"/>
      <c r="FYP17" s="432"/>
      <c r="FYQ17" s="432"/>
      <c r="FYR17" s="432"/>
      <c r="FYS17" s="432"/>
      <c r="FYT17" s="98"/>
      <c r="FYU17" s="98"/>
      <c r="FYV17" s="273"/>
      <c r="FYW17" s="431"/>
      <c r="FYX17" s="432"/>
      <c r="FYY17" s="432"/>
      <c r="FYZ17" s="432"/>
      <c r="FZA17" s="432"/>
      <c r="FZB17" s="98"/>
      <c r="FZC17" s="98"/>
      <c r="FZD17" s="273"/>
      <c r="FZE17" s="431"/>
      <c r="FZF17" s="432"/>
      <c r="FZG17" s="432"/>
      <c r="FZH17" s="432"/>
      <c r="FZI17" s="432"/>
      <c r="FZJ17" s="98"/>
      <c r="FZK17" s="98"/>
      <c r="FZL17" s="273"/>
      <c r="FZM17" s="431"/>
      <c r="FZN17" s="432"/>
      <c r="FZO17" s="432"/>
      <c r="FZP17" s="432"/>
      <c r="FZQ17" s="432"/>
      <c r="FZR17" s="98"/>
      <c r="FZS17" s="98"/>
      <c r="FZT17" s="273"/>
      <c r="FZU17" s="431"/>
      <c r="FZV17" s="432"/>
      <c r="FZW17" s="432"/>
      <c r="FZX17" s="432"/>
      <c r="FZY17" s="432"/>
      <c r="FZZ17" s="98"/>
      <c r="GAA17" s="98"/>
      <c r="GAB17" s="273"/>
      <c r="GAC17" s="431"/>
      <c r="GAD17" s="432"/>
      <c r="GAE17" s="432"/>
      <c r="GAF17" s="432"/>
      <c r="GAG17" s="432"/>
      <c r="GAH17" s="98"/>
      <c r="GAI17" s="98"/>
      <c r="GAJ17" s="273"/>
      <c r="GAK17" s="431"/>
      <c r="GAL17" s="432"/>
      <c r="GAM17" s="432"/>
      <c r="GAN17" s="432"/>
      <c r="GAO17" s="432"/>
      <c r="GAP17" s="98"/>
      <c r="GAQ17" s="98"/>
      <c r="GAR17" s="273"/>
      <c r="GAS17" s="431"/>
      <c r="GAT17" s="432"/>
      <c r="GAU17" s="432"/>
      <c r="GAV17" s="432"/>
      <c r="GAW17" s="432"/>
      <c r="GAX17" s="98"/>
      <c r="GAY17" s="98"/>
      <c r="GAZ17" s="273"/>
      <c r="GBA17" s="431"/>
      <c r="GBB17" s="432"/>
      <c r="GBC17" s="432"/>
      <c r="GBD17" s="432"/>
      <c r="GBE17" s="432"/>
      <c r="GBF17" s="98"/>
      <c r="GBG17" s="98"/>
      <c r="GBH17" s="273"/>
      <c r="GBI17" s="431"/>
      <c r="GBJ17" s="432"/>
      <c r="GBK17" s="432"/>
      <c r="GBL17" s="432"/>
      <c r="GBM17" s="432"/>
      <c r="GBN17" s="98"/>
      <c r="GBO17" s="98"/>
      <c r="GBP17" s="273"/>
      <c r="GBQ17" s="431"/>
      <c r="GBR17" s="432"/>
      <c r="GBS17" s="432"/>
      <c r="GBT17" s="432"/>
      <c r="GBU17" s="432"/>
      <c r="GBV17" s="98"/>
      <c r="GBW17" s="98"/>
      <c r="GBX17" s="273"/>
      <c r="GBY17" s="431"/>
      <c r="GBZ17" s="432"/>
      <c r="GCA17" s="432"/>
      <c r="GCB17" s="432"/>
      <c r="GCC17" s="432"/>
      <c r="GCD17" s="98"/>
      <c r="GCE17" s="98"/>
      <c r="GCF17" s="273"/>
      <c r="GCG17" s="431"/>
      <c r="GCH17" s="432"/>
      <c r="GCI17" s="432"/>
      <c r="GCJ17" s="432"/>
      <c r="GCK17" s="432"/>
      <c r="GCL17" s="98"/>
      <c r="GCM17" s="98"/>
      <c r="GCN17" s="273"/>
      <c r="GCO17" s="431"/>
      <c r="GCP17" s="432"/>
      <c r="GCQ17" s="432"/>
      <c r="GCR17" s="432"/>
      <c r="GCS17" s="432"/>
      <c r="GCT17" s="98"/>
      <c r="GCU17" s="98"/>
      <c r="GCV17" s="273"/>
      <c r="GCW17" s="431"/>
      <c r="GCX17" s="432"/>
      <c r="GCY17" s="432"/>
      <c r="GCZ17" s="432"/>
      <c r="GDA17" s="432"/>
      <c r="GDB17" s="98"/>
      <c r="GDC17" s="98"/>
      <c r="GDD17" s="273"/>
      <c r="GDE17" s="431"/>
      <c r="GDF17" s="432"/>
      <c r="GDG17" s="432"/>
      <c r="GDH17" s="432"/>
      <c r="GDI17" s="432"/>
      <c r="GDJ17" s="98"/>
      <c r="GDK17" s="98"/>
      <c r="GDL17" s="273"/>
      <c r="GDM17" s="431"/>
      <c r="GDN17" s="432"/>
      <c r="GDO17" s="432"/>
      <c r="GDP17" s="432"/>
      <c r="GDQ17" s="432"/>
      <c r="GDR17" s="98"/>
      <c r="GDS17" s="98"/>
      <c r="GDT17" s="273"/>
      <c r="GDU17" s="431"/>
      <c r="GDV17" s="432"/>
      <c r="GDW17" s="432"/>
      <c r="GDX17" s="432"/>
      <c r="GDY17" s="432"/>
      <c r="GDZ17" s="98"/>
      <c r="GEA17" s="98"/>
      <c r="GEB17" s="273"/>
      <c r="GEC17" s="431"/>
      <c r="GED17" s="432"/>
      <c r="GEE17" s="432"/>
      <c r="GEF17" s="432"/>
      <c r="GEG17" s="432"/>
      <c r="GEH17" s="98"/>
      <c r="GEI17" s="98"/>
      <c r="GEJ17" s="273"/>
      <c r="GEK17" s="431"/>
      <c r="GEL17" s="432"/>
      <c r="GEM17" s="432"/>
      <c r="GEN17" s="432"/>
      <c r="GEO17" s="432"/>
      <c r="GEP17" s="98"/>
      <c r="GEQ17" s="98"/>
      <c r="GER17" s="273"/>
      <c r="GES17" s="431"/>
      <c r="GET17" s="432"/>
      <c r="GEU17" s="432"/>
      <c r="GEV17" s="432"/>
      <c r="GEW17" s="432"/>
      <c r="GEX17" s="98"/>
      <c r="GEY17" s="98"/>
      <c r="GEZ17" s="273"/>
      <c r="GFA17" s="431"/>
      <c r="GFB17" s="432"/>
      <c r="GFC17" s="432"/>
      <c r="GFD17" s="432"/>
      <c r="GFE17" s="432"/>
      <c r="GFF17" s="98"/>
      <c r="GFG17" s="98"/>
      <c r="GFH17" s="273"/>
      <c r="GFI17" s="431"/>
      <c r="GFJ17" s="432"/>
      <c r="GFK17" s="432"/>
      <c r="GFL17" s="432"/>
      <c r="GFM17" s="432"/>
      <c r="GFN17" s="98"/>
      <c r="GFO17" s="98"/>
      <c r="GFP17" s="273"/>
      <c r="GFQ17" s="431"/>
      <c r="GFR17" s="432"/>
      <c r="GFS17" s="432"/>
      <c r="GFT17" s="432"/>
      <c r="GFU17" s="432"/>
      <c r="GFV17" s="98"/>
      <c r="GFW17" s="98"/>
      <c r="GFX17" s="273"/>
      <c r="GFY17" s="431"/>
      <c r="GFZ17" s="432"/>
      <c r="GGA17" s="432"/>
      <c r="GGB17" s="432"/>
      <c r="GGC17" s="432"/>
      <c r="GGD17" s="98"/>
      <c r="GGE17" s="98"/>
      <c r="GGF17" s="273"/>
      <c r="GGG17" s="431"/>
      <c r="GGH17" s="432"/>
      <c r="GGI17" s="432"/>
      <c r="GGJ17" s="432"/>
      <c r="GGK17" s="432"/>
      <c r="GGL17" s="98"/>
      <c r="GGM17" s="98"/>
      <c r="GGN17" s="273"/>
      <c r="GGO17" s="431"/>
      <c r="GGP17" s="432"/>
      <c r="GGQ17" s="432"/>
      <c r="GGR17" s="432"/>
      <c r="GGS17" s="432"/>
      <c r="GGT17" s="98"/>
      <c r="GGU17" s="98"/>
      <c r="GGV17" s="273"/>
      <c r="GGW17" s="431"/>
      <c r="GGX17" s="432"/>
      <c r="GGY17" s="432"/>
      <c r="GGZ17" s="432"/>
      <c r="GHA17" s="432"/>
      <c r="GHB17" s="98"/>
      <c r="GHC17" s="98"/>
      <c r="GHD17" s="273"/>
      <c r="GHE17" s="431"/>
      <c r="GHF17" s="432"/>
      <c r="GHG17" s="432"/>
      <c r="GHH17" s="432"/>
      <c r="GHI17" s="432"/>
      <c r="GHJ17" s="98"/>
      <c r="GHK17" s="98"/>
      <c r="GHL17" s="273"/>
      <c r="GHM17" s="431"/>
      <c r="GHN17" s="432"/>
      <c r="GHO17" s="432"/>
      <c r="GHP17" s="432"/>
      <c r="GHQ17" s="432"/>
      <c r="GHR17" s="98"/>
      <c r="GHS17" s="98"/>
      <c r="GHT17" s="273"/>
      <c r="GHU17" s="431"/>
      <c r="GHV17" s="432"/>
      <c r="GHW17" s="432"/>
      <c r="GHX17" s="432"/>
      <c r="GHY17" s="432"/>
      <c r="GHZ17" s="98"/>
      <c r="GIA17" s="98"/>
      <c r="GIB17" s="273"/>
      <c r="GIC17" s="431"/>
      <c r="GID17" s="432"/>
      <c r="GIE17" s="432"/>
      <c r="GIF17" s="432"/>
      <c r="GIG17" s="432"/>
      <c r="GIH17" s="98"/>
      <c r="GII17" s="98"/>
      <c r="GIJ17" s="273"/>
      <c r="GIK17" s="431"/>
      <c r="GIL17" s="432"/>
      <c r="GIM17" s="432"/>
      <c r="GIN17" s="432"/>
      <c r="GIO17" s="432"/>
      <c r="GIP17" s="98"/>
      <c r="GIQ17" s="98"/>
      <c r="GIR17" s="273"/>
      <c r="GIS17" s="431"/>
      <c r="GIT17" s="432"/>
      <c r="GIU17" s="432"/>
      <c r="GIV17" s="432"/>
      <c r="GIW17" s="432"/>
      <c r="GIX17" s="98"/>
      <c r="GIY17" s="98"/>
      <c r="GIZ17" s="273"/>
      <c r="GJA17" s="431"/>
      <c r="GJB17" s="432"/>
      <c r="GJC17" s="432"/>
      <c r="GJD17" s="432"/>
      <c r="GJE17" s="432"/>
      <c r="GJF17" s="98"/>
      <c r="GJG17" s="98"/>
      <c r="GJH17" s="273"/>
      <c r="GJI17" s="431"/>
      <c r="GJJ17" s="432"/>
      <c r="GJK17" s="432"/>
      <c r="GJL17" s="432"/>
      <c r="GJM17" s="432"/>
      <c r="GJN17" s="98"/>
      <c r="GJO17" s="98"/>
      <c r="GJP17" s="273"/>
      <c r="GJQ17" s="431"/>
      <c r="GJR17" s="432"/>
      <c r="GJS17" s="432"/>
      <c r="GJT17" s="432"/>
      <c r="GJU17" s="432"/>
      <c r="GJV17" s="98"/>
      <c r="GJW17" s="98"/>
      <c r="GJX17" s="273"/>
      <c r="GJY17" s="431"/>
      <c r="GJZ17" s="432"/>
      <c r="GKA17" s="432"/>
      <c r="GKB17" s="432"/>
      <c r="GKC17" s="432"/>
      <c r="GKD17" s="98"/>
      <c r="GKE17" s="98"/>
      <c r="GKF17" s="273"/>
      <c r="GKG17" s="431"/>
      <c r="GKH17" s="432"/>
      <c r="GKI17" s="432"/>
      <c r="GKJ17" s="432"/>
      <c r="GKK17" s="432"/>
      <c r="GKL17" s="98"/>
      <c r="GKM17" s="98"/>
      <c r="GKN17" s="273"/>
      <c r="GKO17" s="431"/>
      <c r="GKP17" s="432"/>
      <c r="GKQ17" s="432"/>
      <c r="GKR17" s="432"/>
      <c r="GKS17" s="432"/>
      <c r="GKT17" s="98"/>
      <c r="GKU17" s="98"/>
      <c r="GKV17" s="273"/>
      <c r="GKW17" s="431"/>
      <c r="GKX17" s="432"/>
      <c r="GKY17" s="432"/>
      <c r="GKZ17" s="432"/>
      <c r="GLA17" s="432"/>
      <c r="GLB17" s="98"/>
      <c r="GLC17" s="98"/>
      <c r="GLD17" s="273"/>
      <c r="GLE17" s="431"/>
      <c r="GLF17" s="432"/>
      <c r="GLG17" s="432"/>
      <c r="GLH17" s="432"/>
      <c r="GLI17" s="432"/>
      <c r="GLJ17" s="98"/>
      <c r="GLK17" s="98"/>
      <c r="GLL17" s="273"/>
      <c r="GLM17" s="431"/>
      <c r="GLN17" s="432"/>
      <c r="GLO17" s="432"/>
      <c r="GLP17" s="432"/>
      <c r="GLQ17" s="432"/>
      <c r="GLR17" s="98"/>
      <c r="GLS17" s="98"/>
      <c r="GLT17" s="273"/>
      <c r="GLU17" s="431"/>
      <c r="GLV17" s="432"/>
      <c r="GLW17" s="432"/>
      <c r="GLX17" s="432"/>
      <c r="GLY17" s="432"/>
      <c r="GLZ17" s="98"/>
      <c r="GMA17" s="98"/>
      <c r="GMB17" s="273"/>
      <c r="GMC17" s="431"/>
      <c r="GMD17" s="432"/>
      <c r="GME17" s="432"/>
      <c r="GMF17" s="432"/>
      <c r="GMG17" s="432"/>
      <c r="GMH17" s="98"/>
      <c r="GMI17" s="98"/>
      <c r="GMJ17" s="273"/>
      <c r="GMK17" s="431"/>
      <c r="GML17" s="432"/>
      <c r="GMM17" s="432"/>
      <c r="GMN17" s="432"/>
      <c r="GMO17" s="432"/>
      <c r="GMP17" s="98"/>
      <c r="GMQ17" s="98"/>
      <c r="GMR17" s="273"/>
      <c r="GMS17" s="431"/>
      <c r="GMT17" s="432"/>
      <c r="GMU17" s="432"/>
      <c r="GMV17" s="432"/>
      <c r="GMW17" s="432"/>
      <c r="GMX17" s="98"/>
      <c r="GMY17" s="98"/>
      <c r="GMZ17" s="273"/>
      <c r="GNA17" s="431"/>
      <c r="GNB17" s="432"/>
      <c r="GNC17" s="432"/>
      <c r="GND17" s="432"/>
      <c r="GNE17" s="432"/>
      <c r="GNF17" s="98"/>
      <c r="GNG17" s="98"/>
      <c r="GNH17" s="273"/>
      <c r="GNI17" s="431"/>
      <c r="GNJ17" s="432"/>
      <c r="GNK17" s="432"/>
      <c r="GNL17" s="432"/>
      <c r="GNM17" s="432"/>
      <c r="GNN17" s="98"/>
      <c r="GNO17" s="98"/>
      <c r="GNP17" s="273"/>
      <c r="GNQ17" s="431"/>
      <c r="GNR17" s="432"/>
      <c r="GNS17" s="432"/>
      <c r="GNT17" s="432"/>
      <c r="GNU17" s="432"/>
      <c r="GNV17" s="98"/>
      <c r="GNW17" s="98"/>
      <c r="GNX17" s="273"/>
      <c r="GNY17" s="431"/>
      <c r="GNZ17" s="432"/>
      <c r="GOA17" s="432"/>
      <c r="GOB17" s="432"/>
      <c r="GOC17" s="432"/>
      <c r="GOD17" s="98"/>
      <c r="GOE17" s="98"/>
      <c r="GOF17" s="273"/>
      <c r="GOG17" s="431"/>
      <c r="GOH17" s="432"/>
      <c r="GOI17" s="432"/>
      <c r="GOJ17" s="432"/>
      <c r="GOK17" s="432"/>
      <c r="GOL17" s="98"/>
      <c r="GOM17" s="98"/>
      <c r="GON17" s="273"/>
      <c r="GOO17" s="431"/>
      <c r="GOP17" s="432"/>
      <c r="GOQ17" s="432"/>
      <c r="GOR17" s="432"/>
      <c r="GOS17" s="432"/>
      <c r="GOT17" s="98"/>
      <c r="GOU17" s="98"/>
      <c r="GOV17" s="273"/>
      <c r="GOW17" s="431"/>
      <c r="GOX17" s="432"/>
      <c r="GOY17" s="432"/>
      <c r="GOZ17" s="432"/>
      <c r="GPA17" s="432"/>
      <c r="GPB17" s="98"/>
      <c r="GPC17" s="98"/>
      <c r="GPD17" s="273"/>
      <c r="GPE17" s="431"/>
      <c r="GPF17" s="432"/>
      <c r="GPG17" s="432"/>
      <c r="GPH17" s="432"/>
      <c r="GPI17" s="432"/>
      <c r="GPJ17" s="98"/>
      <c r="GPK17" s="98"/>
      <c r="GPL17" s="273"/>
      <c r="GPM17" s="431"/>
      <c r="GPN17" s="432"/>
      <c r="GPO17" s="432"/>
      <c r="GPP17" s="432"/>
      <c r="GPQ17" s="432"/>
      <c r="GPR17" s="98"/>
      <c r="GPS17" s="98"/>
      <c r="GPT17" s="273"/>
      <c r="GPU17" s="431"/>
      <c r="GPV17" s="432"/>
      <c r="GPW17" s="432"/>
      <c r="GPX17" s="432"/>
      <c r="GPY17" s="432"/>
      <c r="GPZ17" s="98"/>
      <c r="GQA17" s="98"/>
      <c r="GQB17" s="273"/>
      <c r="GQC17" s="431"/>
      <c r="GQD17" s="432"/>
      <c r="GQE17" s="432"/>
      <c r="GQF17" s="432"/>
      <c r="GQG17" s="432"/>
      <c r="GQH17" s="98"/>
      <c r="GQI17" s="98"/>
      <c r="GQJ17" s="273"/>
      <c r="GQK17" s="431"/>
      <c r="GQL17" s="432"/>
      <c r="GQM17" s="432"/>
      <c r="GQN17" s="432"/>
      <c r="GQO17" s="432"/>
      <c r="GQP17" s="98"/>
      <c r="GQQ17" s="98"/>
      <c r="GQR17" s="273"/>
      <c r="GQS17" s="431"/>
      <c r="GQT17" s="432"/>
      <c r="GQU17" s="432"/>
      <c r="GQV17" s="432"/>
      <c r="GQW17" s="432"/>
      <c r="GQX17" s="98"/>
      <c r="GQY17" s="98"/>
      <c r="GQZ17" s="273"/>
      <c r="GRA17" s="431"/>
      <c r="GRB17" s="432"/>
      <c r="GRC17" s="432"/>
      <c r="GRD17" s="432"/>
      <c r="GRE17" s="432"/>
      <c r="GRF17" s="98"/>
      <c r="GRG17" s="98"/>
      <c r="GRH17" s="273"/>
      <c r="GRI17" s="431"/>
      <c r="GRJ17" s="432"/>
      <c r="GRK17" s="432"/>
      <c r="GRL17" s="432"/>
      <c r="GRM17" s="432"/>
      <c r="GRN17" s="98"/>
      <c r="GRO17" s="98"/>
      <c r="GRP17" s="273"/>
      <c r="GRQ17" s="431"/>
      <c r="GRR17" s="432"/>
      <c r="GRS17" s="432"/>
      <c r="GRT17" s="432"/>
      <c r="GRU17" s="432"/>
      <c r="GRV17" s="98"/>
      <c r="GRW17" s="98"/>
      <c r="GRX17" s="273"/>
      <c r="GRY17" s="431"/>
      <c r="GRZ17" s="432"/>
      <c r="GSA17" s="432"/>
      <c r="GSB17" s="432"/>
      <c r="GSC17" s="432"/>
      <c r="GSD17" s="98"/>
      <c r="GSE17" s="98"/>
      <c r="GSF17" s="273"/>
      <c r="GSG17" s="431"/>
      <c r="GSH17" s="432"/>
      <c r="GSI17" s="432"/>
      <c r="GSJ17" s="432"/>
      <c r="GSK17" s="432"/>
      <c r="GSL17" s="98"/>
      <c r="GSM17" s="98"/>
      <c r="GSN17" s="273"/>
      <c r="GSO17" s="431"/>
      <c r="GSP17" s="432"/>
      <c r="GSQ17" s="432"/>
      <c r="GSR17" s="432"/>
      <c r="GSS17" s="432"/>
      <c r="GST17" s="98"/>
      <c r="GSU17" s="98"/>
      <c r="GSV17" s="273"/>
      <c r="GSW17" s="431"/>
      <c r="GSX17" s="432"/>
      <c r="GSY17" s="432"/>
      <c r="GSZ17" s="432"/>
      <c r="GTA17" s="432"/>
      <c r="GTB17" s="98"/>
      <c r="GTC17" s="98"/>
      <c r="GTD17" s="273"/>
      <c r="GTE17" s="431"/>
      <c r="GTF17" s="432"/>
      <c r="GTG17" s="432"/>
      <c r="GTH17" s="432"/>
      <c r="GTI17" s="432"/>
      <c r="GTJ17" s="98"/>
      <c r="GTK17" s="98"/>
      <c r="GTL17" s="273"/>
      <c r="GTM17" s="431"/>
      <c r="GTN17" s="432"/>
      <c r="GTO17" s="432"/>
      <c r="GTP17" s="432"/>
      <c r="GTQ17" s="432"/>
      <c r="GTR17" s="98"/>
      <c r="GTS17" s="98"/>
      <c r="GTT17" s="273"/>
      <c r="GTU17" s="431"/>
      <c r="GTV17" s="432"/>
      <c r="GTW17" s="432"/>
      <c r="GTX17" s="432"/>
      <c r="GTY17" s="432"/>
      <c r="GTZ17" s="98"/>
      <c r="GUA17" s="98"/>
      <c r="GUB17" s="273"/>
      <c r="GUC17" s="431"/>
      <c r="GUD17" s="432"/>
      <c r="GUE17" s="432"/>
      <c r="GUF17" s="432"/>
      <c r="GUG17" s="432"/>
      <c r="GUH17" s="98"/>
      <c r="GUI17" s="98"/>
      <c r="GUJ17" s="273"/>
      <c r="GUK17" s="431"/>
      <c r="GUL17" s="432"/>
      <c r="GUM17" s="432"/>
      <c r="GUN17" s="432"/>
      <c r="GUO17" s="432"/>
      <c r="GUP17" s="98"/>
      <c r="GUQ17" s="98"/>
      <c r="GUR17" s="273"/>
      <c r="GUS17" s="431"/>
      <c r="GUT17" s="432"/>
      <c r="GUU17" s="432"/>
      <c r="GUV17" s="432"/>
      <c r="GUW17" s="432"/>
      <c r="GUX17" s="98"/>
      <c r="GUY17" s="98"/>
      <c r="GUZ17" s="273"/>
      <c r="GVA17" s="431"/>
      <c r="GVB17" s="432"/>
      <c r="GVC17" s="432"/>
      <c r="GVD17" s="432"/>
      <c r="GVE17" s="432"/>
      <c r="GVF17" s="98"/>
      <c r="GVG17" s="98"/>
      <c r="GVH17" s="273"/>
      <c r="GVI17" s="431"/>
      <c r="GVJ17" s="432"/>
      <c r="GVK17" s="432"/>
      <c r="GVL17" s="432"/>
      <c r="GVM17" s="432"/>
      <c r="GVN17" s="98"/>
      <c r="GVO17" s="98"/>
      <c r="GVP17" s="273"/>
      <c r="GVQ17" s="431"/>
      <c r="GVR17" s="432"/>
      <c r="GVS17" s="432"/>
      <c r="GVT17" s="432"/>
      <c r="GVU17" s="432"/>
      <c r="GVV17" s="98"/>
      <c r="GVW17" s="98"/>
      <c r="GVX17" s="273"/>
      <c r="GVY17" s="431"/>
      <c r="GVZ17" s="432"/>
      <c r="GWA17" s="432"/>
      <c r="GWB17" s="432"/>
      <c r="GWC17" s="432"/>
      <c r="GWD17" s="98"/>
      <c r="GWE17" s="98"/>
      <c r="GWF17" s="273"/>
      <c r="GWG17" s="431"/>
      <c r="GWH17" s="432"/>
      <c r="GWI17" s="432"/>
      <c r="GWJ17" s="432"/>
      <c r="GWK17" s="432"/>
      <c r="GWL17" s="98"/>
      <c r="GWM17" s="98"/>
      <c r="GWN17" s="273"/>
      <c r="GWO17" s="431"/>
      <c r="GWP17" s="432"/>
      <c r="GWQ17" s="432"/>
      <c r="GWR17" s="432"/>
      <c r="GWS17" s="432"/>
      <c r="GWT17" s="98"/>
      <c r="GWU17" s="98"/>
      <c r="GWV17" s="273"/>
      <c r="GWW17" s="431"/>
      <c r="GWX17" s="432"/>
      <c r="GWY17" s="432"/>
      <c r="GWZ17" s="432"/>
      <c r="GXA17" s="432"/>
      <c r="GXB17" s="98"/>
      <c r="GXC17" s="98"/>
      <c r="GXD17" s="273"/>
      <c r="GXE17" s="431"/>
      <c r="GXF17" s="432"/>
      <c r="GXG17" s="432"/>
      <c r="GXH17" s="432"/>
      <c r="GXI17" s="432"/>
      <c r="GXJ17" s="98"/>
      <c r="GXK17" s="98"/>
      <c r="GXL17" s="273"/>
      <c r="GXM17" s="431"/>
      <c r="GXN17" s="432"/>
      <c r="GXO17" s="432"/>
      <c r="GXP17" s="432"/>
      <c r="GXQ17" s="432"/>
      <c r="GXR17" s="98"/>
      <c r="GXS17" s="98"/>
      <c r="GXT17" s="273"/>
      <c r="GXU17" s="431"/>
      <c r="GXV17" s="432"/>
      <c r="GXW17" s="432"/>
      <c r="GXX17" s="432"/>
      <c r="GXY17" s="432"/>
      <c r="GXZ17" s="98"/>
      <c r="GYA17" s="98"/>
      <c r="GYB17" s="273"/>
      <c r="GYC17" s="431"/>
      <c r="GYD17" s="432"/>
      <c r="GYE17" s="432"/>
      <c r="GYF17" s="432"/>
      <c r="GYG17" s="432"/>
      <c r="GYH17" s="98"/>
      <c r="GYI17" s="98"/>
      <c r="GYJ17" s="273"/>
      <c r="GYK17" s="431"/>
      <c r="GYL17" s="432"/>
      <c r="GYM17" s="432"/>
      <c r="GYN17" s="432"/>
      <c r="GYO17" s="432"/>
      <c r="GYP17" s="98"/>
      <c r="GYQ17" s="98"/>
      <c r="GYR17" s="273"/>
      <c r="GYS17" s="431"/>
      <c r="GYT17" s="432"/>
      <c r="GYU17" s="432"/>
      <c r="GYV17" s="432"/>
      <c r="GYW17" s="432"/>
      <c r="GYX17" s="98"/>
      <c r="GYY17" s="98"/>
      <c r="GYZ17" s="273"/>
      <c r="GZA17" s="431"/>
      <c r="GZB17" s="432"/>
      <c r="GZC17" s="432"/>
      <c r="GZD17" s="432"/>
      <c r="GZE17" s="432"/>
      <c r="GZF17" s="98"/>
      <c r="GZG17" s="98"/>
      <c r="GZH17" s="273"/>
      <c r="GZI17" s="431"/>
      <c r="GZJ17" s="432"/>
      <c r="GZK17" s="432"/>
      <c r="GZL17" s="432"/>
      <c r="GZM17" s="432"/>
      <c r="GZN17" s="98"/>
      <c r="GZO17" s="98"/>
      <c r="GZP17" s="273"/>
      <c r="GZQ17" s="431"/>
      <c r="GZR17" s="432"/>
      <c r="GZS17" s="432"/>
      <c r="GZT17" s="432"/>
      <c r="GZU17" s="432"/>
      <c r="GZV17" s="98"/>
      <c r="GZW17" s="98"/>
      <c r="GZX17" s="273"/>
      <c r="GZY17" s="431"/>
      <c r="GZZ17" s="432"/>
      <c r="HAA17" s="432"/>
      <c r="HAB17" s="432"/>
      <c r="HAC17" s="432"/>
      <c r="HAD17" s="98"/>
      <c r="HAE17" s="98"/>
      <c r="HAF17" s="273"/>
      <c r="HAG17" s="431"/>
      <c r="HAH17" s="432"/>
      <c r="HAI17" s="432"/>
      <c r="HAJ17" s="432"/>
      <c r="HAK17" s="432"/>
      <c r="HAL17" s="98"/>
      <c r="HAM17" s="98"/>
      <c r="HAN17" s="273"/>
      <c r="HAO17" s="431"/>
      <c r="HAP17" s="432"/>
      <c r="HAQ17" s="432"/>
      <c r="HAR17" s="432"/>
      <c r="HAS17" s="432"/>
      <c r="HAT17" s="98"/>
      <c r="HAU17" s="98"/>
      <c r="HAV17" s="273"/>
      <c r="HAW17" s="431"/>
      <c r="HAX17" s="432"/>
      <c r="HAY17" s="432"/>
      <c r="HAZ17" s="432"/>
      <c r="HBA17" s="432"/>
      <c r="HBB17" s="98"/>
      <c r="HBC17" s="98"/>
      <c r="HBD17" s="273"/>
      <c r="HBE17" s="431"/>
      <c r="HBF17" s="432"/>
      <c r="HBG17" s="432"/>
      <c r="HBH17" s="432"/>
      <c r="HBI17" s="432"/>
      <c r="HBJ17" s="98"/>
      <c r="HBK17" s="98"/>
      <c r="HBL17" s="273"/>
      <c r="HBM17" s="431"/>
      <c r="HBN17" s="432"/>
      <c r="HBO17" s="432"/>
      <c r="HBP17" s="432"/>
      <c r="HBQ17" s="432"/>
      <c r="HBR17" s="98"/>
      <c r="HBS17" s="98"/>
      <c r="HBT17" s="273"/>
      <c r="HBU17" s="431"/>
      <c r="HBV17" s="432"/>
      <c r="HBW17" s="432"/>
      <c r="HBX17" s="432"/>
      <c r="HBY17" s="432"/>
      <c r="HBZ17" s="98"/>
      <c r="HCA17" s="98"/>
      <c r="HCB17" s="273"/>
      <c r="HCC17" s="431"/>
      <c r="HCD17" s="432"/>
      <c r="HCE17" s="432"/>
      <c r="HCF17" s="432"/>
      <c r="HCG17" s="432"/>
      <c r="HCH17" s="98"/>
      <c r="HCI17" s="98"/>
      <c r="HCJ17" s="273"/>
      <c r="HCK17" s="431"/>
      <c r="HCL17" s="432"/>
      <c r="HCM17" s="432"/>
      <c r="HCN17" s="432"/>
      <c r="HCO17" s="432"/>
      <c r="HCP17" s="98"/>
      <c r="HCQ17" s="98"/>
      <c r="HCR17" s="273"/>
      <c r="HCS17" s="431"/>
      <c r="HCT17" s="432"/>
      <c r="HCU17" s="432"/>
      <c r="HCV17" s="432"/>
      <c r="HCW17" s="432"/>
      <c r="HCX17" s="98"/>
      <c r="HCY17" s="98"/>
      <c r="HCZ17" s="273"/>
      <c r="HDA17" s="431"/>
      <c r="HDB17" s="432"/>
      <c r="HDC17" s="432"/>
      <c r="HDD17" s="432"/>
      <c r="HDE17" s="432"/>
      <c r="HDF17" s="98"/>
      <c r="HDG17" s="98"/>
      <c r="HDH17" s="273"/>
      <c r="HDI17" s="431"/>
      <c r="HDJ17" s="432"/>
      <c r="HDK17" s="432"/>
      <c r="HDL17" s="432"/>
      <c r="HDM17" s="432"/>
      <c r="HDN17" s="98"/>
      <c r="HDO17" s="98"/>
      <c r="HDP17" s="273"/>
      <c r="HDQ17" s="431"/>
      <c r="HDR17" s="432"/>
      <c r="HDS17" s="432"/>
      <c r="HDT17" s="432"/>
      <c r="HDU17" s="432"/>
      <c r="HDV17" s="98"/>
      <c r="HDW17" s="98"/>
      <c r="HDX17" s="273"/>
      <c r="HDY17" s="431"/>
      <c r="HDZ17" s="432"/>
      <c r="HEA17" s="432"/>
      <c r="HEB17" s="432"/>
      <c r="HEC17" s="432"/>
      <c r="HED17" s="98"/>
      <c r="HEE17" s="98"/>
      <c r="HEF17" s="273"/>
      <c r="HEG17" s="431"/>
      <c r="HEH17" s="432"/>
      <c r="HEI17" s="432"/>
      <c r="HEJ17" s="432"/>
      <c r="HEK17" s="432"/>
      <c r="HEL17" s="98"/>
      <c r="HEM17" s="98"/>
      <c r="HEN17" s="273"/>
      <c r="HEO17" s="431"/>
      <c r="HEP17" s="432"/>
      <c r="HEQ17" s="432"/>
      <c r="HER17" s="432"/>
      <c r="HES17" s="432"/>
      <c r="HET17" s="98"/>
      <c r="HEU17" s="98"/>
      <c r="HEV17" s="273"/>
      <c r="HEW17" s="431"/>
      <c r="HEX17" s="432"/>
      <c r="HEY17" s="432"/>
      <c r="HEZ17" s="432"/>
      <c r="HFA17" s="432"/>
      <c r="HFB17" s="98"/>
      <c r="HFC17" s="98"/>
      <c r="HFD17" s="273"/>
      <c r="HFE17" s="431"/>
      <c r="HFF17" s="432"/>
      <c r="HFG17" s="432"/>
      <c r="HFH17" s="432"/>
      <c r="HFI17" s="432"/>
      <c r="HFJ17" s="98"/>
      <c r="HFK17" s="98"/>
      <c r="HFL17" s="273"/>
      <c r="HFM17" s="431"/>
      <c r="HFN17" s="432"/>
      <c r="HFO17" s="432"/>
      <c r="HFP17" s="432"/>
      <c r="HFQ17" s="432"/>
      <c r="HFR17" s="98"/>
      <c r="HFS17" s="98"/>
      <c r="HFT17" s="273"/>
      <c r="HFU17" s="431"/>
      <c r="HFV17" s="432"/>
      <c r="HFW17" s="432"/>
      <c r="HFX17" s="432"/>
      <c r="HFY17" s="432"/>
      <c r="HFZ17" s="98"/>
      <c r="HGA17" s="98"/>
      <c r="HGB17" s="273"/>
      <c r="HGC17" s="431"/>
      <c r="HGD17" s="432"/>
      <c r="HGE17" s="432"/>
      <c r="HGF17" s="432"/>
      <c r="HGG17" s="432"/>
      <c r="HGH17" s="98"/>
      <c r="HGI17" s="98"/>
      <c r="HGJ17" s="273"/>
      <c r="HGK17" s="431"/>
      <c r="HGL17" s="432"/>
      <c r="HGM17" s="432"/>
      <c r="HGN17" s="432"/>
      <c r="HGO17" s="432"/>
      <c r="HGP17" s="98"/>
      <c r="HGQ17" s="98"/>
      <c r="HGR17" s="273"/>
      <c r="HGS17" s="431"/>
      <c r="HGT17" s="432"/>
      <c r="HGU17" s="432"/>
      <c r="HGV17" s="432"/>
      <c r="HGW17" s="432"/>
      <c r="HGX17" s="98"/>
      <c r="HGY17" s="98"/>
      <c r="HGZ17" s="273"/>
      <c r="HHA17" s="431"/>
      <c r="HHB17" s="432"/>
      <c r="HHC17" s="432"/>
      <c r="HHD17" s="432"/>
      <c r="HHE17" s="432"/>
      <c r="HHF17" s="98"/>
      <c r="HHG17" s="98"/>
      <c r="HHH17" s="273"/>
      <c r="HHI17" s="431"/>
      <c r="HHJ17" s="432"/>
      <c r="HHK17" s="432"/>
      <c r="HHL17" s="432"/>
      <c r="HHM17" s="432"/>
      <c r="HHN17" s="98"/>
      <c r="HHO17" s="98"/>
      <c r="HHP17" s="273"/>
      <c r="HHQ17" s="431"/>
      <c r="HHR17" s="432"/>
      <c r="HHS17" s="432"/>
      <c r="HHT17" s="432"/>
      <c r="HHU17" s="432"/>
      <c r="HHV17" s="98"/>
      <c r="HHW17" s="98"/>
      <c r="HHX17" s="273"/>
      <c r="HHY17" s="431"/>
      <c r="HHZ17" s="432"/>
      <c r="HIA17" s="432"/>
      <c r="HIB17" s="432"/>
      <c r="HIC17" s="432"/>
      <c r="HID17" s="98"/>
      <c r="HIE17" s="98"/>
      <c r="HIF17" s="273"/>
      <c r="HIG17" s="431"/>
      <c r="HIH17" s="432"/>
      <c r="HII17" s="432"/>
      <c r="HIJ17" s="432"/>
      <c r="HIK17" s="432"/>
      <c r="HIL17" s="98"/>
      <c r="HIM17" s="98"/>
      <c r="HIN17" s="273"/>
      <c r="HIO17" s="431"/>
      <c r="HIP17" s="432"/>
      <c r="HIQ17" s="432"/>
      <c r="HIR17" s="432"/>
      <c r="HIS17" s="432"/>
      <c r="HIT17" s="98"/>
      <c r="HIU17" s="98"/>
      <c r="HIV17" s="273"/>
      <c r="HIW17" s="431"/>
      <c r="HIX17" s="432"/>
      <c r="HIY17" s="432"/>
      <c r="HIZ17" s="432"/>
      <c r="HJA17" s="432"/>
      <c r="HJB17" s="98"/>
      <c r="HJC17" s="98"/>
      <c r="HJD17" s="273"/>
      <c r="HJE17" s="431"/>
      <c r="HJF17" s="432"/>
      <c r="HJG17" s="432"/>
      <c r="HJH17" s="432"/>
      <c r="HJI17" s="432"/>
      <c r="HJJ17" s="98"/>
      <c r="HJK17" s="98"/>
      <c r="HJL17" s="273"/>
      <c r="HJM17" s="431"/>
      <c r="HJN17" s="432"/>
      <c r="HJO17" s="432"/>
      <c r="HJP17" s="432"/>
      <c r="HJQ17" s="432"/>
      <c r="HJR17" s="98"/>
      <c r="HJS17" s="98"/>
      <c r="HJT17" s="273"/>
      <c r="HJU17" s="431"/>
      <c r="HJV17" s="432"/>
      <c r="HJW17" s="432"/>
      <c r="HJX17" s="432"/>
      <c r="HJY17" s="432"/>
      <c r="HJZ17" s="98"/>
      <c r="HKA17" s="98"/>
      <c r="HKB17" s="273"/>
      <c r="HKC17" s="431"/>
      <c r="HKD17" s="432"/>
      <c r="HKE17" s="432"/>
      <c r="HKF17" s="432"/>
      <c r="HKG17" s="432"/>
      <c r="HKH17" s="98"/>
      <c r="HKI17" s="98"/>
      <c r="HKJ17" s="273"/>
      <c r="HKK17" s="431"/>
      <c r="HKL17" s="432"/>
      <c r="HKM17" s="432"/>
      <c r="HKN17" s="432"/>
      <c r="HKO17" s="432"/>
      <c r="HKP17" s="98"/>
      <c r="HKQ17" s="98"/>
      <c r="HKR17" s="273"/>
      <c r="HKS17" s="431"/>
      <c r="HKT17" s="432"/>
      <c r="HKU17" s="432"/>
      <c r="HKV17" s="432"/>
      <c r="HKW17" s="432"/>
      <c r="HKX17" s="98"/>
      <c r="HKY17" s="98"/>
      <c r="HKZ17" s="273"/>
      <c r="HLA17" s="431"/>
      <c r="HLB17" s="432"/>
      <c r="HLC17" s="432"/>
      <c r="HLD17" s="432"/>
      <c r="HLE17" s="432"/>
      <c r="HLF17" s="98"/>
      <c r="HLG17" s="98"/>
      <c r="HLH17" s="273"/>
      <c r="HLI17" s="431"/>
      <c r="HLJ17" s="432"/>
      <c r="HLK17" s="432"/>
      <c r="HLL17" s="432"/>
      <c r="HLM17" s="432"/>
      <c r="HLN17" s="98"/>
      <c r="HLO17" s="98"/>
      <c r="HLP17" s="273"/>
      <c r="HLQ17" s="431"/>
      <c r="HLR17" s="432"/>
      <c r="HLS17" s="432"/>
      <c r="HLT17" s="432"/>
      <c r="HLU17" s="432"/>
      <c r="HLV17" s="98"/>
      <c r="HLW17" s="98"/>
      <c r="HLX17" s="273"/>
      <c r="HLY17" s="431"/>
      <c r="HLZ17" s="432"/>
      <c r="HMA17" s="432"/>
      <c r="HMB17" s="432"/>
      <c r="HMC17" s="432"/>
      <c r="HMD17" s="98"/>
      <c r="HME17" s="98"/>
      <c r="HMF17" s="273"/>
      <c r="HMG17" s="431"/>
      <c r="HMH17" s="432"/>
      <c r="HMI17" s="432"/>
      <c r="HMJ17" s="432"/>
      <c r="HMK17" s="432"/>
      <c r="HML17" s="98"/>
      <c r="HMM17" s="98"/>
      <c r="HMN17" s="273"/>
      <c r="HMO17" s="431"/>
      <c r="HMP17" s="432"/>
      <c r="HMQ17" s="432"/>
      <c r="HMR17" s="432"/>
      <c r="HMS17" s="432"/>
      <c r="HMT17" s="98"/>
      <c r="HMU17" s="98"/>
      <c r="HMV17" s="273"/>
      <c r="HMW17" s="431"/>
      <c r="HMX17" s="432"/>
      <c r="HMY17" s="432"/>
      <c r="HMZ17" s="432"/>
      <c r="HNA17" s="432"/>
      <c r="HNB17" s="98"/>
      <c r="HNC17" s="98"/>
      <c r="HND17" s="273"/>
      <c r="HNE17" s="431"/>
      <c r="HNF17" s="432"/>
      <c r="HNG17" s="432"/>
      <c r="HNH17" s="432"/>
      <c r="HNI17" s="432"/>
      <c r="HNJ17" s="98"/>
      <c r="HNK17" s="98"/>
      <c r="HNL17" s="273"/>
      <c r="HNM17" s="431"/>
      <c r="HNN17" s="432"/>
      <c r="HNO17" s="432"/>
      <c r="HNP17" s="432"/>
      <c r="HNQ17" s="432"/>
      <c r="HNR17" s="98"/>
      <c r="HNS17" s="98"/>
      <c r="HNT17" s="273"/>
      <c r="HNU17" s="431"/>
      <c r="HNV17" s="432"/>
      <c r="HNW17" s="432"/>
      <c r="HNX17" s="432"/>
      <c r="HNY17" s="432"/>
      <c r="HNZ17" s="98"/>
      <c r="HOA17" s="98"/>
      <c r="HOB17" s="273"/>
      <c r="HOC17" s="431"/>
      <c r="HOD17" s="432"/>
      <c r="HOE17" s="432"/>
      <c r="HOF17" s="432"/>
      <c r="HOG17" s="432"/>
      <c r="HOH17" s="98"/>
      <c r="HOI17" s="98"/>
      <c r="HOJ17" s="273"/>
      <c r="HOK17" s="431"/>
      <c r="HOL17" s="432"/>
      <c r="HOM17" s="432"/>
      <c r="HON17" s="432"/>
      <c r="HOO17" s="432"/>
      <c r="HOP17" s="98"/>
      <c r="HOQ17" s="98"/>
      <c r="HOR17" s="273"/>
      <c r="HOS17" s="431"/>
      <c r="HOT17" s="432"/>
      <c r="HOU17" s="432"/>
      <c r="HOV17" s="432"/>
      <c r="HOW17" s="432"/>
      <c r="HOX17" s="98"/>
      <c r="HOY17" s="98"/>
      <c r="HOZ17" s="273"/>
      <c r="HPA17" s="431"/>
      <c r="HPB17" s="432"/>
      <c r="HPC17" s="432"/>
      <c r="HPD17" s="432"/>
      <c r="HPE17" s="432"/>
      <c r="HPF17" s="98"/>
      <c r="HPG17" s="98"/>
      <c r="HPH17" s="273"/>
      <c r="HPI17" s="431"/>
      <c r="HPJ17" s="432"/>
      <c r="HPK17" s="432"/>
      <c r="HPL17" s="432"/>
      <c r="HPM17" s="432"/>
      <c r="HPN17" s="98"/>
      <c r="HPO17" s="98"/>
      <c r="HPP17" s="273"/>
      <c r="HPQ17" s="431"/>
      <c r="HPR17" s="432"/>
      <c r="HPS17" s="432"/>
      <c r="HPT17" s="432"/>
      <c r="HPU17" s="432"/>
      <c r="HPV17" s="98"/>
      <c r="HPW17" s="98"/>
      <c r="HPX17" s="273"/>
      <c r="HPY17" s="431"/>
      <c r="HPZ17" s="432"/>
      <c r="HQA17" s="432"/>
      <c r="HQB17" s="432"/>
      <c r="HQC17" s="432"/>
      <c r="HQD17" s="98"/>
      <c r="HQE17" s="98"/>
      <c r="HQF17" s="273"/>
      <c r="HQG17" s="431"/>
      <c r="HQH17" s="432"/>
      <c r="HQI17" s="432"/>
      <c r="HQJ17" s="432"/>
      <c r="HQK17" s="432"/>
      <c r="HQL17" s="98"/>
      <c r="HQM17" s="98"/>
      <c r="HQN17" s="273"/>
      <c r="HQO17" s="431"/>
      <c r="HQP17" s="432"/>
      <c r="HQQ17" s="432"/>
      <c r="HQR17" s="432"/>
      <c r="HQS17" s="432"/>
      <c r="HQT17" s="98"/>
      <c r="HQU17" s="98"/>
      <c r="HQV17" s="273"/>
      <c r="HQW17" s="431"/>
      <c r="HQX17" s="432"/>
      <c r="HQY17" s="432"/>
      <c r="HQZ17" s="432"/>
      <c r="HRA17" s="432"/>
      <c r="HRB17" s="98"/>
      <c r="HRC17" s="98"/>
      <c r="HRD17" s="273"/>
      <c r="HRE17" s="431"/>
      <c r="HRF17" s="432"/>
      <c r="HRG17" s="432"/>
      <c r="HRH17" s="432"/>
      <c r="HRI17" s="432"/>
      <c r="HRJ17" s="98"/>
      <c r="HRK17" s="98"/>
      <c r="HRL17" s="273"/>
      <c r="HRM17" s="431"/>
      <c r="HRN17" s="432"/>
      <c r="HRO17" s="432"/>
      <c r="HRP17" s="432"/>
      <c r="HRQ17" s="432"/>
      <c r="HRR17" s="98"/>
      <c r="HRS17" s="98"/>
      <c r="HRT17" s="273"/>
      <c r="HRU17" s="431"/>
      <c r="HRV17" s="432"/>
      <c r="HRW17" s="432"/>
      <c r="HRX17" s="432"/>
      <c r="HRY17" s="432"/>
      <c r="HRZ17" s="98"/>
      <c r="HSA17" s="98"/>
      <c r="HSB17" s="273"/>
      <c r="HSC17" s="431"/>
      <c r="HSD17" s="432"/>
      <c r="HSE17" s="432"/>
      <c r="HSF17" s="432"/>
      <c r="HSG17" s="432"/>
      <c r="HSH17" s="98"/>
      <c r="HSI17" s="98"/>
      <c r="HSJ17" s="273"/>
      <c r="HSK17" s="431"/>
      <c r="HSL17" s="432"/>
      <c r="HSM17" s="432"/>
      <c r="HSN17" s="432"/>
      <c r="HSO17" s="432"/>
      <c r="HSP17" s="98"/>
      <c r="HSQ17" s="98"/>
      <c r="HSR17" s="273"/>
      <c r="HSS17" s="431"/>
      <c r="HST17" s="432"/>
      <c r="HSU17" s="432"/>
      <c r="HSV17" s="432"/>
      <c r="HSW17" s="432"/>
      <c r="HSX17" s="98"/>
      <c r="HSY17" s="98"/>
      <c r="HSZ17" s="273"/>
      <c r="HTA17" s="431"/>
      <c r="HTB17" s="432"/>
      <c r="HTC17" s="432"/>
      <c r="HTD17" s="432"/>
      <c r="HTE17" s="432"/>
      <c r="HTF17" s="98"/>
      <c r="HTG17" s="98"/>
      <c r="HTH17" s="273"/>
      <c r="HTI17" s="431"/>
      <c r="HTJ17" s="432"/>
      <c r="HTK17" s="432"/>
      <c r="HTL17" s="432"/>
      <c r="HTM17" s="432"/>
      <c r="HTN17" s="98"/>
      <c r="HTO17" s="98"/>
      <c r="HTP17" s="273"/>
      <c r="HTQ17" s="431"/>
      <c r="HTR17" s="432"/>
      <c r="HTS17" s="432"/>
      <c r="HTT17" s="432"/>
      <c r="HTU17" s="432"/>
      <c r="HTV17" s="98"/>
      <c r="HTW17" s="98"/>
      <c r="HTX17" s="273"/>
      <c r="HTY17" s="431"/>
      <c r="HTZ17" s="432"/>
      <c r="HUA17" s="432"/>
      <c r="HUB17" s="432"/>
      <c r="HUC17" s="432"/>
      <c r="HUD17" s="98"/>
      <c r="HUE17" s="98"/>
      <c r="HUF17" s="273"/>
      <c r="HUG17" s="431"/>
      <c r="HUH17" s="432"/>
      <c r="HUI17" s="432"/>
      <c r="HUJ17" s="432"/>
      <c r="HUK17" s="432"/>
      <c r="HUL17" s="98"/>
      <c r="HUM17" s="98"/>
      <c r="HUN17" s="273"/>
      <c r="HUO17" s="431"/>
      <c r="HUP17" s="432"/>
      <c r="HUQ17" s="432"/>
      <c r="HUR17" s="432"/>
      <c r="HUS17" s="432"/>
      <c r="HUT17" s="98"/>
      <c r="HUU17" s="98"/>
      <c r="HUV17" s="273"/>
      <c r="HUW17" s="431"/>
      <c r="HUX17" s="432"/>
      <c r="HUY17" s="432"/>
      <c r="HUZ17" s="432"/>
      <c r="HVA17" s="432"/>
      <c r="HVB17" s="98"/>
      <c r="HVC17" s="98"/>
      <c r="HVD17" s="273"/>
      <c r="HVE17" s="431"/>
      <c r="HVF17" s="432"/>
      <c r="HVG17" s="432"/>
      <c r="HVH17" s="432"/>
      <c r="HVI17" s="432"/>
      <c r="HVJ17" s="98"/>
      <c r="HVK17" s="98"/>
      <c r="HVL17" s="273"/>
      <c r="HVM17" s="431"/>
      <c r="HVN17" s="432"/>
      <c r="HVO17" s="432"/>
      <c r="HVP17" s="432"/>
      <c r="HVQ17" s="432"/>
      <c r="HVR17" s="98"/>
      <c r="HVS17" s="98"/>
      <c r="HVT17" s="273"/>
      <c r="HVU17" s="431"/>
      <c r="HVV17" s="432"/>
      <c r="HVW17" s="432"/>
      <c r="HVX17" s="432"/>
      <c r="HVY17" s="432"/>
      <c r="HVZ17" s="98"/>
      <c r="HWA17" s="98"/>
      <c r="HWB17" s="273"/>
      <c r="HWC17" s="431"/>
      <c r="HWD17" s="432"/>
      <c r="HWE17" s="432"/>
      <c r="HWF17" s="432"/>
      <c r="HWG17" s="432"/>
      <c r="HWH17" s="98"/>
      <c r="HWI17" s="98"/>
      <c r="HWJ17" s="273"/>
      <c r="HWK17" s="431"/>
      <c r="HWL17" s="432"/>
      <c r="HWM17" s="432"/>
      <c r="HWN17" s="432"/>
      <c r="HWO17" s="432"/>
      <c r="HWP17" s="98"/>
      <c r="HWQ17" s="98"/>
      <c r="HWR17" s="273"/>
      <c r="HWS17" s="431"/>
      <c r="HWT17" s="432"/>
      <c r="HWU17" s="432"/>
      <c r="HWV17" s="432"/>
      <c r="HWW17" s="432"/>
      <c r="HWX17" s="98"/>
      <c r="HWY17" s="98"/>
      <c r="HWZ17" s="273"/>
      <c r="HXA17" s="431"/>
      <c r="HXB17" s="432"/>
      <c r="HXC17" s="432"/>
      <c r="HXD17" s="432"/>
      <c r="HXE17" s="432"/>
      <c r="HXF17" s="98"/>
      <c r="HXG17" s="98"/>
      <c r="HXH17" s="273"/>
      <c r="HXI17" s="431"/>
      <c r="HXJ17" s="432"/>
      <c r="HXK17" s="432"/>
      <c r="HXL17" s="432"/>
      <c r="HXM17" s="432"/>
      <c r="HXN17" s="98"/>
      <c r="HXO17" s="98"/>
      <c r="HXP17" s="273"/>
      <c r="HXQ17" s="431"/>
      <c r="HXR17" s="432"/>
      <c r="HXS17" s="432"/>
      <c r="HXT17" s="432"/>
      <c r="HXU17" s="432"/>
      <c r="HXV17" s="98"/>
      <c r="HXW17" s="98"/>
      <c r="HXX17" s="273"/>
      <c r="HXY17" s="431"/>
      <c r="HXZ17" s="432"/>
      <c r="HYA17" s="432"/>
      <c r="HYB17" s="432"/>
      <c r="HYC17" s="432"/>
      <c r="HYD17" s="98"/>
      <c r="HYE17" s="98"/>
      <c r="HYF17" s="273"/>
      <c r="HYG17" s="431"/>
      <c r="HYH17" s="432"/>
      <c r="HYI17" s="432"/>
      <c r="HYJ17" s="432"/>
      <c r="HYK17" s="432"/>
      <c r="HYL17" s="98"/>
      <c r="HYM17" s="98"/>
      <c r="HYN17" s="273"/>
      <c r="HYO17" s="431"/>
      <c r="HYP17" s="432"/>
      <c r="HYQ17" s="432"/>
      <c r="HYR17" s="432"/>
      <c r="HYS17" s="432"/>
      <c r="HYT17" s="98"/>
      <c r="HYU17" s="98"/>
      <c r="HYV17" s="273"/>
      <c r="HYW17" s="431"/>
      <c r="HYX17" s="432"/>
      <c r="HYY17" s="432"/>
      <c r="HYZ17" s="432"/>
      <c r="HZA17" s="432"/>
      <c r="HZB17" s="98"/>
      <c r="HZC17" s="98"/>
      <c r="HZD17" s="273"/>
      <c r="HZE17" s="431"/>
      <c r="HZF17" s="432"/>
      <c r="HZG17" s="432"/>
      <c r="HZH17" s="432"/>
      <c r="HZI17" s="432"/>
      <c r="HZJ17" s="98"/>
      <c r="HZK17" s="98"/>
      <c r="HZL17" s="273"/>
      <c r="HZM17" s="431"/>
      <c r="HZN17" s="432"/>
      <c r="HZO17" s="432"/>
      <c r="HZP17" s="432"/>
      <c r="HZQ17" s="432"/>
      <c r="HZR17" s="98"/>
      <c r="HZS17" s="98"/>
      <c r="HZT17" s="273"/>
      <c r="HZU17" s="431"/>
      <c r="HZV17" s="432"/>
      <c r="HZW17" s="432"/>
      <c r="HZX17" s="432"/>
      <c r="HZY17" s="432"/>
      <c r="HZZ17" s="98"/>
      <c r="IAA17" s="98"/>
      <c r="IAB17" s="273"/>
      <c r="IAC17" s="431"/>
      <c r="IAD17" s="432"/>
      <c r="IAE17" s="432"/>
      <c r="IAF17" s="432"/>
      <c r="IAG17" s="432"/>
      <c r="IAH17" s="98"/>
      <c r="IAI17" s="98"/>
      <c r="IAJ17" s="273"/>
      <c r="IAK17" s="431"/>
      <c r="IAL17" s="432"/>
      <c r="IAM17" s="432"/>
      <c r="IAN17" s="432"/>
      <c r="IAO17" s="432"/>
      <c r="IAP17" s="98"/>
      <c r="IAQ17" s="98"/>
      <c r="IAR17" s="273"/>
      <c r="IAS17" s="431"/>
      <c r="IAT17" s="432"/>
      <c r="IAU17" s="432"/>
      <c r="IAV17" s="432"/>
      <c r="IAW17" s="432"/>
      <c r="IAX17" s="98"/>
      <c r="IAY17" s="98"/>
      <c r="IAZ17" s="273"/>
      <c r="IBA17" s="431"/>
      <c r="IBB17" s="432"/>
      <c r="IBC17" s="432"/>
      <c r="IBD17" s="432"/>
      <c r="IBE17" s="432"/>
      <c r="IBF17" s="98"/>
      <c r="IBG17" s="98"/>
      <c r="IBH17" s="273"/>
      <c r="IBI17" s="431"/>
      <c r="IBJ17" s="432"/>
      <c r="IBK17" s="432"/>
      <c r="IBL17" s="432"/>
      <c r="IBM17" s="432"/>
      <c r="IBN17" s="98"/>
      <c r="IBO17" s="98"/>
      <c r="IBP17" s="273"/>
      <c r="IBQ17" s="431"/>
      <c r="IBR17" s="432"/>
      <c r="IBS17" s="432"/>
      <c r="IBT17" s="432"/>
      <c r="IBU17" s="432"/>
      <c r="IBV17" s="98"/>
      <c r="IBW17" s="98"/>
      <c r="IBX17" s="273"/>
      <c r="IBY17" s="431"/>
      <c r="IBZ17" s="432"/>
      <c r="ICA17" s="432"/>
      <c r="ICB17" s="432"/>
      <c r="ICC17" s="432"/>
      <c r="ICD17" s="98"/>
      <c r="ICE17" s="98"/>
      <c r="ICF17" s="273"/>
      <c r="ICG17" s="431"/>
      <c r="ICH17" s="432"/>
      <c r="ICI17" s="432"/>
      <c r="ICJ17" s="432"/>
      <c r="ICK17" s="432"/>
      <c r="ICL17" s="98"/>
      <c r="ICM17" s="98"/>
      <c r="ICN17" s="273"/>
      <c r="ICO17" s="431"/>
      <c r="ICP17" s="432"/>
      <c r="ICQ17" s="432"/>
      <c r="ICR17" s="432"/>
      <c r="ICS17" s="432"/>
      <c r="ICT17" s="98"/>
      <c r="ICU17" s="98"/>
      <c r="ICV17" s="273"/>
      <c r="ICW17" s="431"/>
      <c r="ICX17" s="432"/>
      <c r="ICY17" s="432"/>
      <c r="ICZ17" s="432"/>
      <c r="IDA17" s="432"/>
      <c r="IDB17" s="98"/>
      <c r="IDC17" s="98"/>
      <c r="IDD17" s="273"/>
      <c r="IDE17" s="431"/>
      <c r="IDF17" s="432"/>
      <c r="IDG17" s="432"/>
      <c r="IDH17" s="432"/>
      <c r="IDI17" s="432"/>
      <c r="IDJ17" s="98"/>
      <c r="IDK17" s="98"/>
      <c r="IDL17" s="273"/>
      <c r="IDM17" s="431"/>
      <c r="IDN17" s="432"/>
      <c r="IDO17" s="432"/>
      <c r="IDP17" s="432"/>
      <c r="IDQ17" s="432"/>
      <c r="IDR17" s="98"/>
      <c r="IDS17" s="98"/>
      <c r="IDT17" s="273"/>
      <c r="IDU17" s="431"/>
      <c r="IDV17" s="432"/>
      <c r="IDW17" s="432"/>
      <c r="IDX17" s="432"/>
      <c r="IDY17" s="432"/>
      <c r="IDZ17" s="98"/>
      <c r="IEA17" s="98"/>
      <c r="IEB17" s="273"/>
      <c r="IEC17" s="431"/>
      <c r="IED17" s="432"/>
      <c r="IEE17" s="432"/>
      <c r="IEF17" s="432"/>
      <c r="IEG17" s="432"/>
      <c r="IEH17" s="98"/>
      <c r="IEI17" s="98"/>
      <c r="IEJ17" s="273"/>
      <c r="IEK17" s="431"/>
      <c r="IEL17" s="432"/>
      <c r="IEM17" s="432"/>
      <c r="IEN17" s="432"/>
      <c r="IEO17" s="432"/>
      <c r="IEP17" s="98"/>
      <c r="IEQ17" s="98"/>
      <c r="IER17" s="273"/>
      <c r="IES17" s="431"/>
      <c r="IET17" s="432"/>
      <c r="IEU17" s="432"/>
      <c r="IEV17" s="432"/>
      <c r="IEW17" s="432"/>
      <c r="IEX17" s="98"/>
      <c r="IEY17" s="98"/>
      <c r="IEZ17" s="273"/>
      <c r="IFA17" s="431"/>
      <c r="IFB17" s="432"/>
      <c r="IFC17" s="432"/>
      <c r="IFD17" s="432"/>
      <c r="IFE17" s="432"/>
      <c r="IFF17" s="98"/>
      <c r="IFG17" s="98"/>
      <c r="IFH17" s="273"/>
      <c r="IFI17" s="431"/>
      <c r="IFJ17" s="432"/>
      <c r="IFK17" s="432"/>
      <c r="IFL17" s="432"/>
      <c r="IFM17" s="432"/>
      <c r="IFN17" s="98"/>
      <c r="IFO17" s="98"/>
      <c r="IFP17" s="273"/>
      <c r="IFQ17" s="431"/>
      <c r="IFR17" s="432"/>
      <c r="IFS17" s="432"/>
      <c r="IFT17" s="432"/>
      <c r="IFU17" s="432"/>
      <c r="IFV17" s="98"/>
      <c r="IFW17" s="98"/>
      <c r="IFX17" s="273"/>
      <c r="IFY17" s="431"/>
      <c r="IFZ17" s="432"/>
      <c r="IGA17" s="432"/>
      <c r="IGB17" s="432"/>
      <c r="IGC17" s="432"/>
      <c r="IGD17" s="98"/>
      <c r="IGE17" s="98"/>
      <c r="IGF17" s="273"/>
      <c r="IGG17" s="431"/>
      <c r="IGH17" s="432"/>
      <c r="IGI17" s="432"/>
      <c r="IGJ17" s="432"/>
      <c r="IGK17" s="432"/>
      <c r="IGL17" s="98"/>
      <c r="IGM17" s="98"/>
      <c r="IGN17" s="273"/>
      <c r="IGO17" s="431"/>
      <c r="IGP17" s="432"/>
      <c r="IGQ17" s="432"/>
      <c r="IGR17" s="432"/>
      <c r="IGS17" s="432"/>
      <c r="IGT17" s="98"/>
      <c r="IGU17" s="98"/>
      <c r="IGV17" s="273"/>
      <c r="IGW17" s="431"/>
      <c r="IGX17" s="432"/>
      <c r="IGY17" s="432"/>
      <c r="IGZ17" s="432"/>
      <c r="IHA17" s="432"/>
      <c r="IHB17" s="98"/>
      <c r="IHC17" s="98"/>
      <c r="IHD17" s="273"/>
      <c r="IHE17" s="431"/>
      <c r="IHF17" s="432"/>
      <c r="IHG17" s="432"/>
      <c r="IHH17" s="432"/>
      <c r="IHI17" s="432"/>
      <c r="IHJ17" s="98"/>
      <c r="IHK17" s="98"/>
      <c r="IHL17" s="273"/>
      <c r="IHM17" s="431"/>
      <c r="IHN17" s="432"/>
      <c r="IHO17" s="432"/>
      <c r="IHP17" s="432"/>
      <c r="IHQ17" s="432"/>
      <c r="IHR17" s="98"/>
      <c r="IHS17" s="98"/>
      <c r="IHT17" s="273"/>
      <c r="IHU17" s="431"/>
      <c r="IHV17" s="432"/>
      <c r="IHW17" s="432"/>
      <c r="IHX17" s="432"/>
      <c r="IHY17" s="432"/>
      <c r="IHZ17" s="98"/>
      <c r="IIA17" s="98"/>
      <c r="IIB17" s="273"/>
      <c r="IIC17" s="431"/>
      <c r="IID17" s="432"/>
      <c r="IIE17" s="432"/>
      <c r="IIF17" s="432"/>
      <c r="IIG17" s="432"/>
      <c r="IIH17" s="98"/>
      <c r="III17" s="98"/>
      <c r="IIJ17" s="273"/>
      <c r="IIK17" s="431"/>
      <c r="IIL17" s="432"/>
      <c r="IIM17" s="432"/>
      <c r="IIN17" s="432"/>
      <c r="IIO17" s="432"/>
      <c r="IIP17" s="98"/>
      <c r="IIQ17" s="98"/>
      <c r="IIR17" s="273"/>
      <c r="IIS17" s="431"/>
      <c r="IIT17" s="432"/>
      <c r="IIU17" s="432"/>
      <c r="IIV17" s="432"/>
      <c r="IIW17" s="432"/>
      <c r="IIX17" s="98"/>
      <c r="IIY17" s="98"/>
      <c r="IIZ17" s="273"/>
      <c r="IJA17" s="431"/>
      <c r="IJB17" s="432"/>
      <c r="IJC17" s="432"/>
      <c r="IJD17" s="432"/>
      <c r="IJE17" s="432"/>
      <c r="IJF17" s="98"/>
      <c r="IJG17" s="98"/>
      <c r="IJH17" s="273"/>
      <c r="IJI17" s="431"/>
      <c r="IJJ17" s="432"/>
      <c r="IJK17" s="432"/>
      <c r="IJL17" s="432"/>
      <c r="IJM17" s="432"/>
      <c r="IJN17" s="98"/>
      <c r="IJO17" s="98"/>
      <c r="IJP17" s="273"/>
      <c r="IJQ17" s="431"/>
      <c r="IJR17" s="432"/>
      <c r="IJS17" s="432"/>
      <c r="IJT17" s="432"/>
      <c r="IJU17" s="432"/>
      <c r="IJV17" s="98"/>
      <c r="IJW17" s="98"/>
      <c r="IJX17" s="273"/>
      <c r="IJY17" s="431"/>
      <c r="IJZ17" s="432"/>
      <c r="IKA17" s="432"/>
      <c r="IKB17" s="432"/>
      <c r="IKC17" s="432"/>
      <c r="IKD17" s="98"/>
      <c r="IKE17" s="98"/>
      <c r="IKF17" s="273"/>
      <c r="IKG17" s="431"/>
      <c r="IKH17" s="432"/>
      <c r="IKI17" s="432"/>
      <c r="IKJ17" s="432"/>
      <c r="IKK17" s="432"/>
      <c r="IKL17" s="98"/>
      <c r="IKM17" s="98"/>
      <c r="IKN17" s="273"/>
      <c r="IKO17" s="431"/>
      <c r="IKP17" s="432"/>
      <c r="IKQ17" s="432"/>
      <c r="IKR17" s="432"/>
      <c r="IKS17" s="432"/>
      <c r="IKT17" s="98"/>
      <c r="IKU17" s="98"/>
      <c r="IKV17" s="273"/>
      <c r="IKW17" s="431"/>
      <c r="IKX17" s="432"/>
      <c r="IKY17" s="432"/>
      <c r="IKZ17" s="432"/>
      <c r="ILA17" s="432"/>
      <c r="ILB17" s="98"/>
      <c r="ILC17" s="98"/>
      <c r="ILD17" s="273"/>
      <c r="ILE17" s="431"/>
      <c r="ILF17" s="432"/>
      <c r="ILG17" s="432"/>
      <c r="ILH17" s="432"/>
      <c r="ILI17" s="432"/>
      <c r="ILJ17" s="98"/>
      <c r="ILK17" s="98"/>
      <c r="ILL17" s="273"/>
      <c r="ILM17" s="431"/>
      <c r="ILN17" s="432"/>
      <c r="ILO17" s="432"/>
      <c r="ILP17" s="432"/>
      <c r="ILQ17" s="432"/>
      <c r="ILR17" s="98"/>
      <c r="ILS17" s="98"/>
      <c r="ILT17" s="273"/>
      <c r="ILU17" s="431"/>
      <c r="ILV17" s="432"/>
      <c r="ILW17" s="432"/>
      <c r="ILX17" s="432"/>
      <c r="ILY17" s="432"/>
      <c r="ILZ17" s="98"/>
      <c r="IMA17" s="98"/>
      <c r="IMB17" s="273"/>
      <c r="IMC17" s="431"/>
      <c r="IMD17" s="432"/>
      <c r="IME17" s="432"/>
      <c r="IMF17" s="432"/>
      <c r="IMG17" s="432"/>
      <c r="IMH17" s="98"/>
      <c r="IMI17" s="98"/>
      <c r="IMJ17" s="273"/>
      <c r="IMK17" s="431"/>
      <c r="IML17" s="432"/>
      <c r="IMM17" s="432"/>
      <c r="IMN17" s="432"/>
      <c r="IMO17" s="432"/>
      <c r="IMP17" s="98"/>
      <c r="IMQ17" s="98"/>
      <c r="IMR17" s="273"/>
      <c r="IMS17" s="431"/>
      <c r="IMT17" s="432"/>
      <c r="IMU17" s="432"/>
      <c r="IMV17" s="432"/>
      <c r="IMW17" s="432"/>
      <c r="IMX17" s="98"/>
      <c r="IMY17" s="98"/>
      <c r="IMZ17" s="273"/>
      <c r="INA17" s="431"/>
      <c r="INB17" s="432"/>
      <c r="INC17" s="432"/>
      <c r="IND17" s="432"/>
      <c r="INE17" s="432"/>
      <c r="INF17" s="98"/>
      <c r="ING17" s="98"/>
      <c r="INH17" s="273"/>
      <c r="INI17" s="431"/>
      <c r="INJ17" s="432"/>
      <c r="INK17" s="432"/>
      <c r="INL17" s="432"/>
      <c r="INM17" s="432"/>
      <c r="INN17" s="98"/>
      <c r="INO17" s="98"/>
      <c r="INP17" s="273"/>
      <c r="INQ17" s="431"/>
      <c r="INR17" s="432"/>
      <c r="INS17" s="432"/>
      <c r="INT17" s="432"/>
      <c r="INU17" s="432"/>
      <c r="INV17" s="98"/>
      <c r="INW17" s="98"/>
      <c r="INX17" s="273"/>
      <c r="INY17" s="431"/>
      <c r="INZ17" s="432"/>
      <c r="IOA17" s="432"/>
      <c r="IOB17" s="432"/>
      <c r="IOC17" s="432"/>
      <c r="IOD17" s="98"/>
      <c r="IOE17" s="98"/>
      <c r="IOF17" s="273"/>
      <c r="IOG17" s="431"/>
      <c r="IOH17" s="432"/>
      <c r="IOI17" s="432"/>
      <c r="IOJ17" s="432"/>
      <c r="IOK17" s="432"/>
      <c r="IOL17" s="98"/>
      <c r="IOM17" s="98"/>
      <c r="ION17" s="273"/>
      <c r="IOO17" s="431"/>
      <c r="IOP17" s="432"/>
      <c r="IOQ17" s="432"/>
      <c r="IOR17" s="432"/>
      <c r="IOS17" s="432"/>
      <c r="IOT17" s="98"/>
      <c r="IOU17" s="98"/>
      <c r="IOV17" s="273"/>
      <c r="IOW17" s="431"/>
      <c r="IOX17" s="432"/>
      <c r="IOY17" s="432"/>
      <c r="IOZ17" s="432"/>
      <c r="IPA17" s="432"/>
      <c r="IPB17" s="98"/>
      <c r="IPC17" s="98"/>
      <c r="IPD17" s="273"/>
      <c r="IPE17" s="431"/>
      <c r="IPF17" s="432"/>
      <c r="IPG17" s="432"/>
      <c r="IPH17" s="432"/>
      <c r="IPI17" s="432"/>
      <c r="IPJ17" s="98"/>
      <c r="IPK17" s="98"/>
      <c r="IPL17" s="273"/>
      <c r="IPM17" s="431"/>
      <c r="IPN17" s="432"/>
      <c r="IPO17" s="432"/>
      <c r="IPP17" s="432"/>
      <c r="IPQ17" s="432"/>
      <c r="IPR17" s="98"/>
      <c r="IPS17" s="98"/>
      <c r="IPT17" s="273"/>
      <c r="IPU17" s="431"/>
      <c r="IPV17" s="432"/>
      <c r="IPW17" s="432"/>
      <c r="IPX17" s="432"/>
      <c r="IPY17" s="432"/>
      <c r="IPZ17" s="98"/>
      <c r="IQA17" s="98"/>
      <c r="IQB17" s="273"/>
      <c r="IQC17" s="431"/>
      <c r="IQD17" s="432"/>
      <c r="IQE17" s="432"/>
      <c r="IQF17" s="432"/>
      <c r="IQG17" s="432"/>
      <c r="IQH17" s="98"/>
      <c r="IQI17" s="98"/>
      <c r="IQJ17" s="273"/>
      <c r="IQK17" s="431"/>
      <c r="IQL17" s="432"/>
      <c r="IQM17" s="432"/>
      <c r="IQN17" s="432"/>
      <c r="IQO17" s="432"/>
      <c r="IQP17" s="98"/>
      <c r="IQQ17" s="98"/>
      <c r="IQR17" s="273"/>
      <c r="IQS17" s="431"/>
      <c r="IQT17" s="432"/>
      <c r="IQU17" s="432"/>
      <c r="IQV17" s="432"/>
      <c r="IQW17" s="432"/>
      <c r="IQX17" s="98"/>
      <c r="IQY17" s="98"/>
      <c r="IQZ17" s="273"/>
      <c r="IRA17" s="431"/>
      <c r="IRB17" s="432"/>
      <c r="IRC17" s="432"/>
      <c r="IRD17" s="432"/>
      <c r="IRE17" s="432"/>
      <c r="IRF17" s="98"/>
      <c r="IRG17" s="98"/>
      <c r="IRH17" s="273"/>
      <c r="IRI17" s="431"/>
      <c r="IRJ17" s="432"/>
      <c r="IRK17" s="432"/>
      <c r="IRL17" s="432"/>
      <c r="IRM17" s="432"/>
      <c r="IRN17" s="98"/>
      <c r="IRO17" s="98"/>
      <c r="IRP17" s="273"/>
      <c r="IRQ17" s="431"/>
      <c r="IRR17" s="432"/>
      <c r="IRS17" s="432"/>
      <c r="IRT17" s="432"/>
      <c r="IRU17" s="432"/>
      <c r="IRV17" s="98"/>
      <c r="IRW17" s="98"/>
      <c r="IRX17" s="273"/>
      <c r="IRY17" s="431"/>
      <c r="IRZ17" s="432"/>
      <c r="ISA17" s="432"/>
      <c r="ISB17" s="432"/>
      <c r="ISC17" s="432"/>
      <c r="ISD17" s="98"/>
      <c r="ISE17" s="98"/>
      <c r="ISF17" s="273"/>
      <c r="ISG17" s="431"/>
      <c r="ISH17" s="432"/>
      <c r="ISI17" s="432"/>
      <c r="ISJ17" s="432"/>
      <c r="ISK17" s="432"/>
      <c r="ISL17" s="98"/>
      <c r="ISM17" s="98"/>
      <c r="ISN17" s="273"/>
      <c r="ISO17" s="431"/>
      <c r="ISP17" s="432"/>
      <c r="ISQ17" s="432"/>
      <c r="ISR17" s="432"/>
      <c r="ISS17" s="432"/>
      <c r="IST17" s="98"/>
      <c r="ISU17" s="98"/>
      <c r="ISV17" s="273"/>
      <c r="ISW17" s="431"/>
      <c r="ISX17" s="432"/>
      <c r="ISY17" s="432"/>
      <c r="ISZ17" s="432"/>
      <c r="ITA17" s="432"/>
      <c r="ITB17" s="98"/>
      <c r="ITC17" s="98"/>
      <c r="ITD17" s="273"/>
      <c r="ITE17" s="431"/>
      <c r="ITF17" s="432"/>
      <c r="ITG17" s="432"/>
      <c r="ITH17" s="432"/>
      <c r="ITI17" s="432"/>
      <c r="ITJ17" s="98"/>
      <c r="ITK17" s="98"/>
      <c r="ITL17" s="273"/>
      <c r="ITM17" s="431"/>
      <c r="ITN17" s="432"/>
      <c r="ITO17" s="432"/>
      <c r="ITP17" s="432"/>
      <c r="ITQ17" s="432"/>
      <c r="ITR17" s="98"/>
      <c r="ITS17" s="98"/>
      <c r="ITT17" s="273"/>
      <c r="ITU17" s="431"/>
      <c r="ITV17" s="432"/>
      <c r="ITW17" s="432"/>
      <c r="ITX17" s="432"/>
      <c r="ITY17" s="432"/>
      <c r="ITZ17" s="98"/>
      <c r="IUA17" s="98"/>
      <c r="IUB17" s="273"/>
      <c r="IUC17" s="431"/>
      <c r="IUD17" s="432"/>
      <c r="IUE17" s="432"/>
      <c r="IUF17" s="432"/>
      <c r="IUG17" s="432"/>
      <c r="IUH17" s="98"/>
      <c r="IUI17" s="98"/>
      <c r="IUJ17" s="273"/>
      <c r="IUK17" s="431"/>
      <c r="IUL17" s="432"/>
      <c r="IUM17" s="432"/>
      <c r="IUN17" s="432"/>
      <c r="IUO17" s="432"/>
      <c r="IUP17" s="98"/>
      <c r="IUQ17" s="98"/>
      <c r="IUR17" s="273"/>
      <c r="IUS17" s="431"/>
      <c r="IUT17" s="432"/>
      <c r="IUU17" s="432"/>
      <c r="IUV17" s="432"/>
      <c r="IUW17" s="432"/>
      <c r="IUX17" s="98"/>
      <c r="IUY17" s="98"/>
      <c r="IUZ17" s="273"/>
      <c r="IVA17" s="431"/>
      <c r="IVB17" s="432"/>
      <c r="IVC17" s="432"/>
      <c r="IVD17" s="432"/>
      <c r="IVE17" s="432"/>
      <c r="IVF17" s="98"/>
      <c r="IVG17" s="98"/>
      <c r="IVH17" s="273"/>
      <c r="IVI17" s="431"/>
      <c r="IVJ17" s="432"/>
      <c r="IVK17" s="432"/>
      <c r="IVL17" s="432"/>
      <c r="IVM17" s="432"/>
      <c r="IVN17" s="98"/>
      <c r="IVO17" s="98"/>
      <c r="IVP17" s="273"/>
      <c r="IVQ17" s="431"/>
      <c r="IVR17" s="432"/>
      <c r="IVS17" s="432"/>
      <c r="IVT17" s="432"/>
      <c r="IVU17" s="432"/>
      <c r="IVV17" s="98"/>
      <c r="IVW17" s="98"/>
      <c r="IVX17" s="273"/>
      <c r="IVY17" s="431"/>
      <c r="IVZ17" s="432"/>
      <c r="IWA17" s="432"/>
      <c r="IWB17" s="432"/>
      <c r="IWC17" s="432"/>
      <c r="IWD17" s="98"/>
      <c r="IWE17" s="98"/>
      <c r="IWF17" s="273"/>
      <c r="IWG17" s="431"/>
      <c r="IWH17" s="432"/>
      <c r="IWI17" s="432"/>
      <c r="IWJ17" s="432"/>
      <c r="IWK17" s="432"/>
      <c r="IWL17" s="98"/>
      <c r="IWM17" s="98"/>
      <c r="IWN17" s="273"/>
      <c r="IWO17" s="431"/>
      <c r="IWP17" s="432"/>
      <c r="IWQ17" s="432"/>
      <c r="IWR17" s="432"/>
      <c r="IWS17" s="432"/>
      <c r="IWT17" s="98"/>
      <c r="IWU17" s="98"/>
      <c r="IWV17" s="273"/>
      <c r="IWW17" s="431"/>
      <c r="IWX17" s="432"/>
      <c r="IWY17" s="432"/>
      <c r="IWZ17" s="432"/>
      <c r="IXA17" s="432"/>
      <c r="IXB17" s="98"/>
      <c r="IXC17" s="98"/>
      <c r="IXD17" s="273"/>
      <c r="IXE17" s="431"/>
      <c r="IXF17" s="432"/>
      <c r="IXG17" s="432"/>
      <c r="IXH17" s="432"/>
      <c r="IXI17" s="432"/>
      <c r="IXJ17" s="98"/>
      <c r="IXK17" s="98"/>
      <c r="IXL17" s="273"/>
      <c r="IXM17" s="431"/>
      <c r="IXN17" s="432"/>
      <c r="IXO17" s="432"/>
      <c r="IXP17" s="432"/>
      <c r="IXQ17" s="432"/>
      <c r="IXR17" s="98"/>
      <c r="IXS17" s="98"/>
      <c r="IXT17" s="273"/>
      <c r="IXU17" s="431"/>
      <c r="IXV17" s="432"/>
      <c r="IXW17" s="432"/>
      <c r="IXX17" s="432"/>
      <c r="IXY17" s="432"/>
      <c r="IXZ17" s="98"/>
      <c r="IYA17" s="98"/>
      <c r="IYB17" s="273"/>
      <c r="IYC17" s="431"/>
      <c r="IYD17" s="432"/>
      <c r="IYE17" s="432"/>
      <c r="IYF17" s="432"/>
      <c r="IYG17" s="432"/>
      <c r="IYH17" s="98"/>
      <c r="IYI17" s="98"/>
      <c r="IYJ17" s="273"/>
      <c r="IYK17" s="431"/>
      <c r="IYL17" s="432"/>
      <c r="IYM17" s="432"/>
      <c r="IYN17" s="432"/>
      <c r="IYO17" s="432"/>
      <c r="IYP17" s="98"/>
      <c r="IYQ17" s="98"/>
      <c r="IYR17" s="273"/>
      <c r="IYS17" s="431"/>
      <c r="IYT17" s="432"/>
      <c r="IYU17" s="432"/>
      <c r="IYV17" s="432"/>
      <c r="IYW17" s="432"/>
      <c r="IYX17" s="98"/>
      <c r="IYY17" s="98"/>
      <c r="IYZ17" s="273"/>
      <c r="IZA17" s="431"/>
      <c r="IZB17" s="432"/>
      <c r="IZC17" s="432"/>
      <c r="IZD17" s="432"/>
      <c r="IZE17" s="432"/>
      <c r="IZF17" s="98"/>
      <c r="IZG17" s="98"/>
      <c r="IZH17" s="273"/>
      <c r="IZI17" s="431"/>
      <c r="IZJ17" s="432"/>
      <c r="IZK17" s="432"/>
      <c r="IZL17" s="432"/>
      <c r="IZM17" s="432"/>
      <c r="IZN17" s="98"/>
      <c r="IZO17" s="98"/>
      <c r="IZP17" s="273"/>
      <c r="IZQ17" s="431"/>
      <c r="IZR17" s="432"/>
      <c r="IZS17" s="432"/>
      <c r="IZT17" s="432"/>
      <c r="IZU17" s="432"/>
      <c r="IZV17" s="98"/>
      <c r="IZW17" s="98"/>
      <c r="IZX17" s="273"/>
      <c r="IZY17" s="431"/>
      <c r="IZZ17" s="432"/>
      <c r="JAA17" s="432"/>
      <c r="JAB17" s="432"/>
      <c r="JAC17" s="432"/>
      <c r="JAD17" s="98"/>
      <c r="JAE17" s="98"/>
      <c r="JAF17" s="273"/>
      <c r="JAG17" s="431"/>
      <c r="JAH17" s="432"/>
      <c r="JAI17" s="432"/>
      <c r="JAJ17" s="432"/>
      <c r="JAK17" s="432"/>
      <c r="JAL17" s="98"/>
      <c r="JAM17" s="98"/>
      <c r="JAN17" s="273"/>
      <c r="JAO17" s="431"/>
      <c r="JAP17" s="432"/>
      <c r="JAQ17" s="432"/>
      <c r="JAR17" s="432"/>
      <c r="JAS17" s="432"/>
      <c r="JAT17" s="98"/>
      <c r="JAU17" s="98"/>
      <c r="JAV17" s="273"/>
      <c r="JAW17" s="431"/>
      <c r="JAX17" s="432"/>
      <c r="JAY17" s="432"/>
      <c r="JAZ17" s="432"/>
      <c r="JBA17" s="432"/>
      <c r="JBB17" s="98"/>
      <c r="JBC17" s="98"/>
      <c r="JBD17" s="273"/>
      <c r="JBE17" s="431"/>
      <c r="JBF17" s="432"/>
      <c r="JBG17" s="432"/>
      <c r="JBH17" s="432"/>
      <c r="JBI17" s="432"/>
      <c r="JBJ17" s="98"/>
      <c r="JBK17" s="98"/>
      <c r="JBL17" s="273"/>
      <c r="JBM17" s="431"/>
      <c r="JBN17" s="432"/>
      <c r="JBO17" s="432"/>
      <c r="JBP17" s="432"/>
      <c r="JBQ17" s="432"/>
      <c r="JBR17" s="98"/>
      <c r="JBS17" s="98"/>
      <c r="JBT17" s="273"/>
      <c r="JBU17" s="431"/>
      <c r="JBV17" s="432"/>
      <c r="JBW17" s="432"/>
      <c r="JBX17" s="432"/>
      <c r="JBY17" s="432"/>
      <c r="JBZ17" s="98"/>
      <c r="JCA17" s="98"/>
      <c r="JCB17" s="273"/>
      <c r="JCC17" s="431"/>
      <c r="JCD17" s="432"/>
      <c r="JCE17" s="432"/>
      <c r="JCF17" s="432"/>
      <c r="JCG17" s="432"/>
      <c r="JCH17" s="98"/>
      <c r="JCI17" s="98"/>
      <c r="JCJ17" s="273"/>
      <c r="JCK17" s="431"/>
      <c r="JCL17" s="432"/>
      <c r="JCM17" s="432"/>
      <c r="JCN17" s="432"/>
      <c r="JCO17" s="432"/>
      <c r="JCP17" s="98"/>
      <c r="JCQ17" s="98"/>
      <c r="JCR17" s="273"/>
      <c r="JCS17" s="431"/>
      <c r="JCT17" s="432"/>
      <c r="JCU17" s="432"/>
      <c r="JCV17" s="432"/>
      <c r="JCW17" s="432"/>
      <c r="JCX17" s="98"/>
      <c r="JCY17" s="98"/>
      <c r="JCZ17" s="273"/>
      <c r="JDA17" s="431"/>
      <c r="JDB17" s="432"/>
      <c r="JDC17" s="432"/>
      <c r="JDD17" s="432"/>
      <c r="JDE17" s="432"/>
      <c r="JDF17" s="98"/>
      <c r="JDG17" s="98"/>
      <c r="JDH17" s="273"/>
      <c r="JDI17" s="431"/>
      <c r="JDJ17" s="432"/>
      <c r="JDK17" s="432"/>
      <c r="JDL17" s="432"/>
      <c r="JDM17" s="432"/>
      <c r="JDN17" s="98"/>
      <c r="JDO17" s="98"/>
      <c r="JDP17" s="273"/>
      <c r="JDQ17" s="431"/>
      <c r="JDR17" s="432"/>
      <c r="JDS17" s="432"/>
      <c r="JDT17" s="432"/>
      <c r="JDU17" s="432"/>
      <c r="JDV17" s="98"/>
      <c r="JDW17" s="98"/>
      <c r="JDX17" s="273"/>
      <c r="JDY17" s="431"/>
      <c r="JDZ17" s="432"/>
      <c r="JEA17" s="432"/>
      <c r="JEB17" s="432"/>
      <c r="JEC17" s="432"/>
      <c r="JED17" s="98"/>
      <c r="JEE17" s="98"/>
      <c r="JEF17" s="273"/>
      <c r="JEG17" s="431"/>
      <c r="JEH17" s="432"/>
      <c r="JEI17" s="432"/>
      <c r="JEJ17" s="432"/>
      <c r="JEK17" s="432"/>
      <c r="JEL17" s="98"/>
      <c r="JEM17" s="98"/>
      <c r="JEN17" s="273"/>
      <c r="JEO17" s="431"/>
      <c r="JEP17" s="432"/>
      <c r="JEQ17" s="432"/>
      <c r="JER17" s="432"/>
      <c r="JES17" s="432"/>
      <c r="JET17" s="98"/>
      <c r="JEU17" s="98"/>
      <c r="JEV17" s="273"/>
      <c r="JEW17" s="431"/>
      <c r="JEX17" s="432"/>
      <c r="JEY17" s="432"/>
      <c r="JEZ17" s="432"/>
      <c r="JFA17" s="432"/>
      <c r="JFB17" s="98"/>
      <c r="JFC17" s="98"/>
      <c r="JFD17" s="273"/>
      <c r="JFE17" s="431"/>
      <c r="JFF17" s="432"/>
      <c r="JFG17" s="432"/>
      <c r="JFH17" s="432"/>
      <c r="JFI17" s="432"/>
      <c r="JFJ17" s="98"/>
      <c r="JFK17" s="98"/>
      <c r="JFL17" s="273"/>
      <c r="JFM17" s="431"/>
      <c r="JFN17" s="432"/>
      <c r="JFO17" s="432"/>
      <c r="JFP17" s="432"/>
      <c r="JFQ17" s="432"/>
      <c r="JFR17" s="98"/>
      <c r="JFS17" s="98"/>
      <c r="JFT17" s="273"/>
      <c r="JFU17" s="431"/>
      <c r="JFV17" s="432"/>
      <c r="JFW17" s="432"/>
      <c r="JFX17" s="432"/>
      <c r="JFY17" s="432"/>
      <c r="JFZ17" s="98"/>
      <c r="JGA17" s="98"/>
      <c r="JGB17" s="273"/>
      <c r="JGC17" s="431"/>
      <c r="JGD17" s="432"/>
      <c r="JGE17" s="432"/>
      <c r="JGF17" s="432"/>
      <c r="JGG17" s="432"/>
      <c r="JGH17" s="98"/>
      <c r="JGI17" s="98"/>
      <c r="JGJ17" s="273"/>
      <c r="JGK17" s="431"/>
      <c r="JGL17" s="432"/>
      <c r="JGM17" s="432"/>
      <c r="JGN17" s="432"/>
      <c r="JGO17" s="432"/>
      <c r="JGP17" s="98"/>
      <c r="JGQ17" s="98"/>
      <c r="JGR17" s="273"/>
      <c r="JGS17" s="431"/>
      <c r="JGT17" s="432"/>
      <c r="JGU17" s="432"/>
      <c r="JGV17" s="432"/>
      <c r="JGW17" s="432"/>
      <c r="JGX17" s="98"/>
      <c r="JGY17" s="98"/>
      <c r="JGZ17" s="273"/>
      <c r="JHA17" s="431"/>
      <c r="JHB17" s="432"/>
      <c r="JHC17" s="432"/>
      <c r="JHD17" s="432"/>
      <c r="JHE17" s="432"/>
      <c r="JHF17" s="98"/>
      <c r="JHG17" s="98"/>
      <c r="JHH17" s="273"/>
      <c r="JHI17" s="431"/>
      <c r="JHJ17" s="432"/>
      <c r="JHK17" s="432"/>
      <c r="JHL17" s="432"/>
      <c r="JHM17" s="432"/>
      <c r="JHN17" s="98"/>
      <c r="JHO17" s="98"/>
      <c r="JHP17" s="273"/>
      <c r="JHQ17" s="431"/>
      <c r="JHR17" s="432"/>
      <c r="JHS17" s="432"/>
      <c r="JHT17" s="432"/>
      <c r="JHU17" s="432"/>
      <c r="JHV17" s="98"/>
      <c r="JHW17" s="98"/>
      <c r="JHX17" s="273"/>
      <c r="JHY17" s="431"/>
      <c r="JHZ17" s="432"/>
      <c r="JIA17" s="432"/>
      <c r="JIB17" s="432"/>
      <c r="JIC17" s="432"/>
      <c r="JID17" s="98"/>
      <c r="JIE17" s="98"/>
      <c r="JIF17" s="273"/>
      <c r="JIG17" s="431"/>
      <c r="JIH17" s="432"/>
      <c r="JII17" s="432"/>
      <c r="JIJ17" s="432"/>
      <c r="JIK17" s="432"/>
      <c r="JIL17" s="98"/>
      <c r="JIM17" s="98"/>
      <c r="JIN17" s="273"/>
      <c r="JIO17" s="431"/>
      <c r="JIP17" s="432"/>
      <c r="JIQ17" s="432"/>
      <c r="JIR17" s="432"/>
      <c r="JIS17" s="432"/>
      <c r="JIT17" s="98"/>
      <c r="JIU17" s="98"/>
      <c r="JIV17" s="273"/>
      <c r="JIW17" s="431"/>
      <c r="JIX17" s="432"/>
      <c r="JIY17" s="432"/>
      <c r="JIZ17" s="432"/>
      <c r="JJA17" s="432"/>
      <c r="JJB17" s="98"/>
      <c r="JJC17" s="98"/>
      <c r="JJD17" s="273"/>
      <c r="JJE17" s="431"/>
      <c r="JJF17" s="432"/>
      <c r="JJG17" s="432"/>
      <c r="JJH17" s="432"/>
      <c r="JJI17" s="432"/>
      <c r="JJJ17" s="98"/>
      <c r="JJK17" s="98"/>
      <c r="JJL17" s="273"/>
      <c r="JJM17" s="431"/>
      <c r="JJN17" s="432"/>
      <c r="JJO17" s="432"/>
      <c r="JJP17" s="432"/>
      <c r="JJQ17" s="432"/>
      <c r="JJR17" s="98"/>
      <c r="JJS17" s="98"/>
      <c r="JJT17" s="273"/>
      <c r="JJU17" s="431"/>
      <c r="JJV17" s="432"/>
      <c r="JJW17" s="432"/>
      <c r="JJX17" s="432"/>
      <c r="JJY17" s="432"/>
      <c r="JJZ17" s="98"/>
      <c r="JKA17" s="98"/>
      <c r="JKB17" s="273"/>
      <c r="JKC17" s="431"/>
      <c r="JKD17" s="432"/>
      <c r="JKE17" s="432"/>
      <c r="JKF17" s="432"/>
      <c r="JKG17" s="432"/>
      <c r="JKH17" s="98"/>
      <c r="JKI17" s="98"/>
      <c r="JKJ17" s="273"/>
      <c r="JKK17" s="431"/>
      <c r="JKL17" s="432"/>
      <c r="JKM17" s="432"/>
      <c r="JKN17" s="432"/>
      <c r="JKO17" s="432"/>
      <c r="JKP17" s="98"/>
      <c r="JKQ17" s="98"/>
      <c r="JKR17" s="273"/>
      <c r="JKS17" s="431"/>
      <c r="JKT17" s="432"/>
      <c r="JKU17" s="432"/>
      <c r="JKV17" s="432"/>
      <c r="JKW17" s="432"/>
      <c r="JKX17" s="98"/>
      <c r="JKY17" s="98"/>
      <c r="JKZ17" s="273"/>
      <c r="JLA17" s="431"/>
      <c r="JLB17" s="432"/>
      <c r="JLC17" s="432"/>
      <c r="JLD17" s="432"/>
      <c r="JLE17" s="432"/>
      <c r="JLF17" s="98"/>
      <c r="JLG17" s="98"/>
      <c r="JLH17" s="273"/>
      <c r="JLI17" s="431"/>
      <c r="JLJ17" s="432"/>
      <c r="JLK17" s="432"/>
      <c r="JLL17" s="432"/>
      <c r="JLM17" s="432"/>
      <c r="JLN17" s="98"/>
      <c r="JLO17" s="98"/>
      <c r="JLP17" s="273"/>
      <c r="JLQ17" s="431"/>
      <c r="JLR17" s="432"/>
      <c r="JLS17" s="432"/>
      <c r="JLT17" s="432"/>
      <c r="JLU17" s="432"/>
      <c r="JLV17" s="98"/>
      <c r="JLW17" s="98"/>
      <c r="JLX17" s="273"/>
      <c r="JLY17" s="431"/>
      <c r="JLZ17" s="432"/>
      <c r="JMA17" s="432"/>
      <c r="JMB17" s="432"/>
      <c r="JMC17" s="432"/>
      <c r="JMD17" s="98"/>
      <c r="JME17" s="98"/>
      <c r="JMF17" s="273"/>
      <c r="JMG17" s="431"/>
      <c r="JMH17" s="432"/>
      <c r="JMI17" s="432"/>
      <c r="JMJ17" s="432"/>
      <c r="JMK17" s="432"/>
      <c r="JML17" s="98"/>
      <c r="JMM17" s="98"/>
      <c r="JMN17" s="273"/>
      <c r="JMO17" s="431"/>
      <c r="JMP17" s="432"/>
      <c r="JMQ17" s="432"/>
      <c r="JMR17" s="432"/>
      <c r="JMS17" s="432"/>
      <c r="JMT17" s="98"/>
      <c r="JMU17" s="98"/>
      <c r="JMV17" s="273"/>
      <c r="JMW17" s="431"/>
      <c r="JMX17" s="432"/>
      <c r="JMY17" s="432"/>
      <c r="JMZ17" s="432"/>
      <c r="JNA17" s="432"/>
      <c r="JNB17" s="98"/>
      <c r="JNC17" s="98"/>
      <c r="JND17" s="273"/>
      <c r="JNE17" s="431"/>
      <c r="JNF17" s="432"/>
      <c r="JNG17" s="432"/>
      <c r="JNH17" s="432"/>
      <c r="JNI17" s="432"/>
      <c r="JNJ17" s="98"/>
      <c r="JNK17" s="98"/>
      <c r="JNL17" s="273"/>
      <c r="JNM17" s="431"/>
      <c r="JNN17" s="432"/>
      <c r="JNO17" s="432"/>
      <c r="JNP17" s="432"/>
      <c r="JNQ17" s="432"/>
      <c r="JNR17" s="98"/>
      <c r="JNS17" s="98"/>
      <c r="JNT17" s="273"/>
      <c r="JNU17" s="431"/>
      <c r="JNV17" s="432"/>
      <c r="JNW17" s="432"/>
      <c r="JNX17" s="432"/>
      <c r="JNY17" s="432"/>
      <c r="JNZ17" s="98"/>
      <c r="JOA17" s="98"/>
      <c r="JOB17" s="273"/>
      <c r="JOC17" s="431"/>
      <c r="JOD17" s="432"/>
      <c r="JOE17" s="432"/>
      <c r="JOF17" s="432"/>
      <c r="JOG17" s="432"/>
      <c r="JOH17" s="98"/>
      <c r="JOI17" s="98"/>
      <c r="JOJ17" s="273"/>
      <c r="JOK17" s="431"/>
      <c r="JOL17" s="432"/>
      <c r="JOM17" s="432"/>
      <c r="JON17" s="432"/>
      <c r="JOO17" s="432"/>
      <c r="JOP17" s="98"/>
      <c r="JOQ17" s="98"/>
      <c r="JOR17" s="273"/>
      <c r="JOS17" s="431"/>
      <c r="JOT17" s="432"/>
      <c r="JOU17" s="432"/>
      <c r="JOV17" s="432"/>
      <c r="JOW17" s="432"/>
      <c r="JOX17" s="98"/>
      <c r="JOY17" s="98"/>
      <c r="JOZ17" s="273"/>
      <c r="JPA17" s="431"/>
      <c r="JPB17" s="432"/>
      <c r="JPC17" s="432"/>
      <c r="JPD17" s="432"/>
      <c r="JPE17" s="432"/>
      <c r="JPF17" s="98"/>
      <c r="JPG17" s="98"/>
      <c r="JPH17" s="273"/>
      <c r="JPI17" s="431"/>
      <c r="JPJ17" s="432"/>
      <c r="JPK17" s="432"/>
      <c r="JPL17" s="432"/>
      <c r="JPM17" s="432"/>
      <c r="JPN17" s="98"/>
      <c r="JPO17" s="98"/>
      <c r="JPP17" s="273"/>
      <c r="JPQ17" s="431"/>
      <c r="JPR17" s="432"/>
      <c r="JPS17" s="432"/>
      <c r="JPT17" s="432"/>
      <c r="JPU17" s="432"/>
      <c r="JPV17" s="98"/>
      <c r="JPW17" s="98"/>
      <c r="JPX17" s="273"/>
      <c r="JPY17" s="431"/>
      <c r="JPZ17" s="432"/>
      <c r="JQA17" s="432"/>
      <c r="JQB17" s="432"/>
      <c r="JQC17" s="432"/>
      <c r="JQD17" s="98"/>
      <c r="JQE17" s="98"/>
      <c r="JQF17" s="273"/>
      <c r="JQG17" s="431"/>
      <c r="JQH17" s="432"/>
      <c r="JQI17" s="432"/>
      <c r="JQJ17" s="432"/>
      <c r="JQK17" s="432"/>
      <c r="JQL17" s="98"/>
      <c r="JQM17" s="98"/>
      <c r="JQN17" s="273"/>
      <c r="JQO17" s="431"/>
      <c r="JQP17" s="432"/>
      <c r="JQQ17" s="432"/>
      <c r="JQR17" s="432"/>
      <c r="JQS17" s="432"/>
      <c r="JQT17" s="98"/>
      <c r="JQU17" s="98"/>
      <c r="JQV17" s="273"/>
      <c r="JQW17" s="431"/>
      <c r="JQX17" s="432"/>
      <c r="JQY17" s="432"/>
      <c r="JQZ17" s="432"/>
      <c r="JRA17" s="432"/>
      <c r="JRB17" s="98"/>
      <c r="JRC17" s="98"/>
      <c r="JRD17" s="273"/>
      <c r="JRE17" s="431"/>
      <c r="JRF17" s="432"/>
      <c r="JRG17" s="432"/>
      <c r="JRH17" s="432"/>
      <c r="JRI17" s="432"/>
      <c r="JRJ17" s="98"/>
      <c r="JRK17" s="98"/>
      <c r="JRL17" s="273"/>
      <c r="JRM17" s="431"/>
      <c r="JRN17" s="432"/>
      <c r="JRO17" s="432"/>
      <c r="JRP17" s="432"/>
      <c r="JRQ17" s="432"/>
      <c r="JRR17" s="98"/>
      <c r="JRS17" s="98"/>
      <c r="JRT17" s="273"/>
      <c r="JRU17" s="431"/>
      <c r="JRV17" s="432"/>
      <c r="JRW17" s="432"/>
      <c r="JRX17" s="432"/>
      <c r="JRY17" s="432"/>
      <c r="JRZ17" s="98"/>
      <c r="JSA17" s="98"/>
      <c r="JSB17" s="273"/>
      <c r="JSC17" s="431"/>
      <c r="JSD17" s="432"/>
      <c r="JSE17" s="432"/>
      <c r="JSF17" s="432"/>
      <c r="JSG17" s="432"/>
      <c r="JSH17" s="98"/>
      <c r="JSI17" s="98"/>
      <c r="JSJ17" s="273"/>
      <c r="JSK17" s="431"/>
      <c r="JSL17" s="432"/>
      <c r="JSM17" s="432"/>
      <c r="JSN17" s="432"/>
      <c r="JSO17" s="432"/>
      <c r="JSP17" s="98"/>
      <c r="JSQ17" s="98"/>
      <c r="JSR17" s="273"/>
      <c r="JSS17" s="431"/>
      <c r="JST17" s="432"/>
      <c r="JSU17" s="432"/>
      <c r="JSV17" s="432"/>
      <c r="JSW17" s="432"/>
      <c r="JSX17" s="98"/>
      <c r="JSY17" s="98"/>
      <c r="JSZ17" s="273"/>
      <c r="JTA17" s="431"/>
      <c r="JTB17" s="432"/>
      <c r="JTC17" s="432"/>
      <c r="JTD17" s="432"/>
      <c r="JTE17" s="432"/>
      <c r="JTF17" s="98"/>
      <c r="JTG17" s="98"/>
      <c r="JTH17" s="273"/>
      <c r="JTI17" s="431"/>
      <c r="JTJ17" s="432"/>
      <c r="JTK17" s="432"/>
      <c r="JTL17" s="432"/>
      <c r="JTM17" s="432"/>
      <c r="JTN17" s="98"/>
      <c r="JTO17" s="98"/>
      <c r="JTP17" s="273"/>
      <c r="JTQ17" s="431"/>
      <c r="JTR17" s="432"/>
      <c r="JTS17" s="432"/>
      <c r="JTT17" s="432"/>
      <c r="JTU17" s="432"/>
      <c r="JTV17" s="98"/>
      <c r="JTW17" s="98"/>
      <c r="JTX17" s="273"/>
      <c r="JTY17" s="431"/>
      <c r="JTZ17" s="432"/>
      <c r="JUA17" s="432"/>
      <c r="JUB17" s="432"/>
      <c r="JUC17" s="432"/>
      <c r="JUD17" s="98"/>
      <c r="JUE17" s="98"/>
      <c r="JUF17" s="273"/>
      <c r="JUG17" s="431"/>
      <c r="JUH17" s="432"/>
      <c r="JUI17" s="432"/>
      <c r="JUJ17" s="432"/>
      <c r="JUK17" s="432"/>
      <c r="JUL17" s="98"/>
      <c r="JUM17" s="98"/>
      <c r="JUN17" s="273"/>
      <c r="JUO17" s="431"/>
      <c r="JUP17" s="432"/>
      <c r="JUQ17" s="432"/>
      <c r="JUR17" s="432"/>
      <c r="JUS17" s="432"/>
      <c r="JUT17" s="98"/>
      <c r="JUU17" s="98"/>
      <c r="JUV17" s="273"/>
      <c r="JUW17" s="431"/>
      <c r="JUX17" s="432"/>
      <c r="JUY17" s="432"/>
      <c r="JUZ17" s="432"/>
      <c r="JVA17" s="432"/>
      <c r="JVB17" s="98"/>
      <c r="JVC17" s="98"/>
      <c r="JVD17" s="273"/>
      <c r="JVE17" s="431"/>
      <c r="JVF17" s="432"/>
      <c r="JVG17" s="432"/>
      <c r="JVH17" s="432"/>
      <c r="JVI17" s="432"/>
      <c r="JVJ17" s="98"/>
      <c r="JVK17" s="98"/>
      <c r="JVL17" s="273"/>
      <c r="JVM17" s="431"/>
      <c r="JVN17" s="432"/>
      <c r="JVO17" s="432"/>
      <c r="JVP17" s="432"/>
      <c r="JVQ17" s="432"/>
      <c r="JVR17" s="98"/>
      <c r="JVS17" s="98"/>
      <c r="JVT17" s="273"/>
      <c r="JVU17" s="431"/>
      <c r="JVV17" s="432"/>
      <c r="JVW17" s="432"/>
      <c r="JVX17" s="432"/>
      <c r="JVY17" s="432"/>
      <c r="JVZ17" s="98"/>
      <c r="JWA17" s="98"/>
      <c r="JWB17" s="273"/>
      <c r="JWC17" s="431"/>
      <c r="JWD17" s="432"/>
      <c r="JWE17" s="432"/>
      <c r="JWF17" s="432"/>
      <c r="JWG17" s="432"/>
      <c r="JWH17" s="98"/>
      <c r="JWI17" s="98"/>
      <c r="JWJ17" s="273"/>
      <c r="JWK17" s="431"/>
      <c r="JWL17" s="432"/>
      <c r="JWM17" s="432"/>
      <c r="JWN17" s="432"/>
      <c r="JWO17" s="432"/>
      <c r="JWP17" s="98"/>
      <c r="JWQ17" s="98"/>
      <c r="JWR17" s="273"/>
      <c r="JWS17" s="431"/>
      <c r="JWT17" s="432"/>
      <c r="JWU17" s="432"/>
      <c r="JWV17" s="432"/>
      <c r="JWW17" s="432"/>
      <c r="JWX17" s="98"/>
      <c r="JWY17" s="98"/>
      <c r="JWZ17" s="273"/>
      <c r="JXA17" s="431"/>
      <c r="JXB17" s="432"/>
      <c r="JXC17" s="432"/>
      <c r="JXD17" s="432"/>
      <c r="JXE17" s="432"/>
      <c r="JXF17" s="98"/>
      <c r="JXG17" s="98"/>
      <c r="JXH17" s="273"/>
      <c r="JXI17" s="431"/>
      <c r="JXJ17" s="432"/>
      <c r="JXK17" s="432"/>
      <c r="JXL17" s="432"/>
      <c r="JXM17" s="432"/>
      <c r="JXN17" s="98"/>
      <c r="JXO17" s="98"/>
      <c r="JXP17" s="273"/>
      <c r="JXQ17" s="431"/>
      <c r="JXR17" s="432"/>
      <c r="JXS17" s="432"/>
      <c r="JXT17" s="432"/>
      <c r="JXU17" s="432"/>
      <c r="JXV17" s="98"/>
      <c r="JXW17" s="98"/>
      <c r="JXX17" s="273"/>
      <c r="JXY17" s="431"/>
      <c r="JXZ17" s="432"/>
      <c r="JYA17" s="432"/>
      <c r="JYB17" s="432"/>
      <c r="JYC17" s="432"/>
      <c r="JYD17" s="98"/>
      <c r="JYE17" s="98"/>
      <c r="JYF17" s="273"/>
      <c r="JYG17" s="431"/>
      <c r="JYH17" s="432"/>
      <c r="JYI17" s="432"/>
      <c r="JYJ17" s="432"/>
      <c r="JYK17" s="432"/>
      <c r="JYL17" s="98"/>
      <c r="JYM17" s="98"/>
      <c r="JYN17" s="273"/>
      <c r="JYO17" s="431"/>
      <c r="JYP17" s="432"/>
      <c r="JYQ17" s="432"/>
      <c r="JYR17" s="432"/>
      <c r="JYS17" s="432"/>
      <c r="JYT17" s="98"/>
      <c r="JYU17" s="98"/>
      <c r="JYV17" s="273"/>
      <c r="JYW17" s="431"/>
      <c r="JYX17" s="432"/>
      <c r="JYY17" s="432"/>
      <c r="JYZ17" s="432"/>
      <c r="JZA17" s="432"/>
      <c r="JZB17" s="98"/>
      <c r="JZC17" s="98"/>
      <c r="JZD17" s="273"/>
      <c r="JZE17" s="431"/>
      <c r="JZF17" s="432"/>
      <c r="JZG17" s="432"/>
      <c r="JZH17" s="432"/>
      <c r="JZI17" s="432"/>
      <c r="JZJ17" s="98"/>
      <c r="JZK17" s="98"/>
      <c r="JZL17" s="273"/>
      <c r="JZM17" s="431"/>
      <c r="JZN17" s="432"/>
      <c r="JZO17" s="432"/>
      <c r="JZP17" s="432"/>
      <c r="JZQ17" s="432"/>
      <c r="JZR17" s="98"/>
      <c r="JZS17" s="98"/>
      <c r="JZT17" s="273"/>
      <c r="JZU17" s="431"/>
      <c r="JZV17" s="432"/>
      <c r="JZW17" s="432"/>
      <c r="JZX17" s="432"/>
      <c r="JZY17" s="432"/>
      <c r="JZZ17" s="98"/>
      <c r="KAA17" s="98"/>
      <c r="KAB17" s="273"/>
      <c r="KAC17" s="431"/>
      <c r="KAD17" s="432"/>
      <c r="KAE17" s="432"/>
      <c r="KAF17" s="432"/>
      <c r="KAG17" s="432"/>
      <c r="KAH17" s="98"/>
      <c r="KAI17" s="98"/>
      <c r="KAJ17" s="273"/>
      <c r="KAK17" s="431"/>
      <c r="KAL17" s="432"/>
      <c r="KAM17" s="432"/>
      <c r="KAN17" s="432"/>
      <c r="KAO17" s="432"/>
      <c r="KAP17" s="98"/>
      <c r="KAQ17" s="98"/>
      <c r="KAR17" s="273"/>
      <c r="KAS17" s="431"/>
      <c r="KAT17" s="432"/>
      <c r="KAU17" s="432"/>
      <c r="KAV17" s="432"/>
      <c r="KAW17" s="432"/>
      <c r="KAX17" s="98"/>
      <c r="KAY17" s="98"/>
      <c r="KAZ17" s="273"/>
      <c r="KBA17" s="431"/>
      <c r="KBB17" s="432"/>
      <c r="KBC17" s="432"/>
      <c r="KBD17" s="432"/>
      <c r="KBE17" s="432"/>
      <c r="KBF17" s="98"/>
      <c r="KBG17" s="98"/>
      <c r="KBH17" s="273"/>
      <c r="KBI17" s="431"/>
      <c r="KBJ17" s="432"/>
      <c r="KBK17" s="432"/>
      <c r="KBL17" s="432"/>
      <c r="KBM17" s="432"/>
      <c r="KBN17" s="98"/>
      <c r="KBO17" s="98"/>
      <c r="KBP17" s="273"/>
      <c r="KBQ17" s="431"/>
      <c r="KBR17" s="432"/>
      <c r="KBS17" s="432"/>
      <c r="KBT17" s="432"/>
      <c r="KBU17" s="432"/>
      <c r="KBV17" s="98"/>
      <c r="KBW17" s="98"/>
      <c r="KBX17" s="273"/>
      <c r="KBY17" s="431"/>
      <c r="KBZ17" s="432"/>
      <c r="KCA17" s="432"/>
      <c r="KCB17" s="432"/>
      <c r="KCC17" s="432"/>
      <c r="KCD17" s="98"/>
      <c r="KCE17" s="98"/>
      <c r="KCF17" s="273"/>
      <c r="KCG17" s="431"/>
      <c r="KCH17" s="432"/>
      <c r="KCI17" s="432"/>
      <c r="KCJ17" s="432"/>
      <c r="KCK17" s="432"/>
      <c r="KCL17" s="98"/>
      <c r="KCM17" s="98"/>
      <c r="KCN17" s="273"/>
      <c r="KCO17" s="431"/>
      <c r="KCP17" s="432"/>
      <c r="KCQ17" s="432"/>
      <c r="KCR17" s="432"/>
      <c r="KCS17" s="432"/>
      <c r="KCT17" s="98"/>
      <c r="KCU17" s="98"/>
      <c r="KCV17" s="273"/>
      <c r="KCW17" s="431"/>
      <c r="KCX17" s="432"/>
      <c r="KCY17" s="432"/>
      <c r="KCZ17" s="432"/>
      <c r="KDA17" s="432"/>
      <c r="KDB17" s="98"/>
      <c r="KDC17" s="98"/>
      <c r="KDD17" s="273"/>
      <c r="KDE17" s="431"/>
      <c r="KDF17" s="432"/>
      <c r="KDG17" s="432"/>
      <c r="KDH17" s="432"/>
      <c r="KDI17" s="432"/>
      <c r="KDJ17" s="98"/>
      <c r="KDK17" s="98"/>
      <c r="KDL17" s="273"/>
      <c r="KDM17" s="431"/>
      <c r="KDN17" s="432"/>
      <c r="KDO17" s="432"/>
      <c r="KDP17" s="432"/>
      <c r="KDQ17" s="432"/>
      <c r="KDR17" s="98"/>
      <c r="KDS17" s="98"/>
      <c r="KDT17" s="273"/>
      <c r="KDU17" s="431"/>
      <c r="KDV17" s="432"/>
      <c r="KDW17" s="432"/>
      <c r="KDX17" s="432"/>
      <c r="KDY17" s="432"/>
      <c r="KDZ17" s="98"/>
      <c r="KEA17" s="98"/>
      <c r="KEB17" s="273"/>
      <c r="KEC17" s="431"/>
      <c r="KED17" s="432"/>
      <c r="KEE17" s="432"/>
      <c r="KEF17" s="432"/>
      <c r="KEG17" s="432"/>
      <c r="KEH17" s="98"/>
      <c r="KEI17" s="98"/>
      <c r="KEJ17" s="273"/>
      <c r="KEK17" s="431"/>
      <c r="KEL17" s="432"/>
      <c r="KEM17" s="432"/>
      <c r="KEN17" s="432"/>
      <c r="KEO17" s="432"/>
      <c r="KEP17" s="98"/>
      <c r="KEQ17" s="98"/>
      <c r="KER17" s="273"/>
      <c r="KES17" s="431"/>
      <c r="KET17" s="432"/>
      <c r="KEU17" s="432"/>
      <c r="KEV17" s="432"/>
      <c r="KEW17" s="432"/>
      <c r="KEX17" s="98"/>
      <c r="KEY17" s="98"/>
      <c r="KEZ17" s="273"/>
      <c r="KFA17" s="431"/>
      <c r="KFB17" s="432"/>
      <c r="KFC17" s="432"/>
      <c r="KFD17" s="432"/>
      <c r="KFE17" s="432"/>
      <c r="KFF17" s="98"/>
      <c r="KFG17" s="98"/>
      <c r="KFH17" s="273"/>
      <c r="KFI17" s="431"/>
      <c r="KFJ17" s="432"/>
      <c r="KFK17" s="432"/>
      <c r="KFL17" s="432"/>
      <c r="KFM17" s="432"/>
      <c r="KFN17" s="98"/>
      <c r="KFO17" s="98"/>
      <c r="KFP17" s="273"/>
      <c r="KFQ17" s="431"/>
      <c r="KFR17" s="432"/>
      <c r="KFS17" s="432"/>
      <c r="KFT17" s="432"/>
      <c r="KFU17" s="432"/>
      <c r="KFV17" s="98"/>
      <c r="KFW17" s="98"/>
      <c r="KFX17" s="273"/>
      <c r="KFY17" s="431"/>
      <c r="KFZ17" s="432"/>
      <c r="KGA17" s="432"/>
      <c r="KGB17" s="432"/>
      <c r="KGC17" s="432"/>
      <c r="KGD17" s="98"/>
      <c r="KGE17" s="98"/>
      <c r="KGF17" s="273"/>
      <c r="KGG17" s="431"/>
      <c r="KGH17" s="432"/>
      <c r="KGI17" s="432"/>
      <c r="KGJ17" s="432"/>
      <c r="KGK17" s="432"/>
      <c r="KGL17" s="98"/>
      <c r="KGM17" s="98"/>
      <c r="KGN17" s="273"/>
      <c r="KGO17" s="431"/>
      <c r="KGP17" s="432"/>
      <c r="KGQ17" s="432"/>
      <c r="KGR17" s="432"/>
      <c r="KGS17" s="432"/>
      <c r="KGT17" s="98"/>
      <c r="KGU17" s="98"/>
      <c r="KGV17" s="273"/>
      <c r="KGW17" s="431"/>
      <c r="KGX17" s="432"/>
      <c r="KGY17" s="432"/>
      <c r="KGZ17" s="432"/>
      <c r="KHA17" s="432"/>
      <c r="KHB17" s="98"/>
      <c r="KHC17" s="98"/>
      <c r="KHD17" s="273"/>
      <c r="KHE17" s="431"/>
      <c r="KHF17" s="432"/>
      <c r="KHG17" s="432"/>
      <c r="KHH17" s="432"/>
      <c r="KHI17" s="432"/>
      <c r="KHJ17" s="98"/>
      <c r="KHK17" s="98"/>
      <c r="KHL17" s="273"/>
      <c r="KHM17" s="431"/>
      <c r="KHN17" s="432"/>
      <c r="KHO17" s="432"/>
      <c r="KHP17" s="432"/>
      <c r="KHQ17" s="432"/>
      <c r="KHR17" s="98"/>
      <c r="KHS17" s="98"/>
      <c r="KHT17" s="273"/>
      <c r="KHU17" s="431"/>
      <c r="KHV17" s="432"/>
      <c r="KHW17" s="432"/>
      <c r="KHX17" s="432"/>
      <c r="KHY17" s="432"/>
      <c r="KHZ17" s="98"/>
      <c r="KIA17" s="98"/>
      <c r="KIB17" s="273"/>
      <c r="KIC17" s="431"/>
      <c r="KID17" s="432"/>
      <c r="KIE17" s="432"/>
      <c r="KIF17" s="432"/>
      <c r="KIG17" s="432"/>
      <c r="KIH17" s="98"/>
      <c r="KII17" s="98"/>
      <c r="KIJ17" s="273"/>
      <c r="KIK17" s="431"/>
      <c r="KIL17" s="432"/>
      <c r="KIM17" s="432"/>
      <c r="KIN17" s="432"/>
      <c r="KIO17" s="432"/>
      <c r="KIP17" s="98"/>
      <c r="KIQ17" s="98"/>
      <c r="KIR17" s="273"/>
      <c r="KIS17" s="431"/>
      <c r="KIT17" s="432"/>
      <c r="KIU17" s="432"/>
      <c r="KIV17" s="432"/>
      <c r="KIW17" s="432"/>
      <c r="KIX17" s="98"/>
      <c r="KIY17" s="98"/>
      <c r="KIZ17" s="273"/>
      <c r="KJA17" s="431"/>
      <c r="KJB17" s="432"/>
      <c r="KJC17" s="432"/>
      <c r="KJD17" s="432"/>
      <c r="KJE17" s="432"/>
      <c r="KJF17" s="98"/>
      <c r="KJG17" s="98"/>
      <c r="KJH17" s="273"/>
      <c r="KJI17" s="431"/>
      <c r="KJJ17" s="432"/>
      <c r="KJK17" s="432"/>
      <c r="KJL17" s="432"/>
      <c r="KJM17" s="432"/>
      <c r="KJN17" s="98"/>
      <c r="KJO17" s="98"/>
      <c r="KJP17" s="273"/>
      <c r="KJQ17" s="431"/>
      <c r="KJR17" s="432"/>
      <c r="KJS17" s="432"/>
      <c r="KJT17" s="432"/>
      <c r="KJU17" s="432"/>
      <c r="KJV17" s="98"/>
      <c r="KJW17" s="98"/>
      <c r="KJX17" s="273"/>
      <c r="KJY17" s="431"/>
      <c r="KJZ17" s="432"/>
      <c r="KKA17" s="432"/>
      <c r="KKB17" s="432"/>
      <c r="KKC17" s="432"/>
      <c r="KKD17" s="98"/>
      <c r="KKE17" s="98"/>
      <c r="KKF17" s="273"/>
      <c r="KKG17" s="431"/>
      <c r="KKH17" s="432"/>
      <c r="KKI17" s="432"/>
      <c r="KKJ17" s="432"/>
      <c r="KKK17" s="432"/>
      <c r="KKL17" s="98"/>
      <c r="KKM17" s="98"/>
      <c r="KKN17" s="273"/>
      <c r="KKO17" s="431"/>
      <c r="KKP17" s="432"/>
      <c r="KKQ17" s="432"/>
      <c r="KKR17" s="432"/>
      <c r="KKS17" s="432"/>
      <c r="KKT17" s="98"/>
      <c r="KKU17" s="98"/>
      <c r="KKV17" s="273"/>
      <c r="KKW17" s="431"/>
      <c r="KKX17" s="432"/>
      <c r="KKY17" s="432"/>
      <c r="KKZ17" s="432"/>
      <c r="KLA17" s="432"/>
      <c r="KLB17" s="98"/>
      <c r="KLC17" s="98"/>
      <c r="KLD17" s="273"/>
      <c r="KLE17" s="431"/>
      <c r="KLF17" s="432"/>
      <c r="KLG17" s="432"/>
      <c r="KLH17" s="432"/>
      <c r="KLI17" s="432"/>
      <c r="KLJ17" s="98"/>
      <c r="KLK17" s="98"/>
      <c r="KLL17" s="273"/>
      <c r="KLM17" s="431"/>
      <c r="KLN17" s="432"/>
      <c r="KLO17" s="432"/>
      <c r="KLP17" s="432"/>
      <c r="KLQ17" s="432"/>
      <c r="KLR17" s="98"/>
      <c r="KLS17" s="98"/>
      <c r="KLT17" s="273"/>
      <c r="KLU17" s="431"/>
      <c r="KLV17" s="432"/>
      <c r="KLW17" s="432"/>
      <c r="KLX17" s="432"/>
      <c r="KLY17" s="432"/>
      <c r="KLZ17" s="98"/>
      <c r="KMA17" s="98"/>
      <c r="KMB17" s="273"/>
      <c r="KMC17" s="431"/>
      <c r="KMD17" s="432"/>
      <c r="KME17" s="432"/>
      <c r="KMF17" s="432"/>
      <c r="KMG17" s="432"/>
      <c r="KMH17" s="98"/>
      <c r="KMI17" s="98"/>
      <c r="KMJ17" s="273"/>
      <c r="KMK17" s="431"/>
      <c r="KML17" s="432"/>
      <c r="KMM17" s="432"/>
      <c r="KMN17" s="432"/>
      <c r="KMO17" s="432"/>
      <c r="KMP17" s="98"/>
      <c r="KMQ17" s="98"/>
      <c r="KMR17" s="273"/>
      <c r="KMS17" s="431"/>
      <c r="KMT17" s="432"/>
      <c r="KMU17" s="432"/>
      <c r="KMV17" s="432"/>
      <c r="KMW17" s="432"/>
      <c r="KMX17" s="98"/>
      <c r="KMY17" s="98"/>
      <c r="KMZ17" s="273"/>
      <c r="KNA17" s="431"/>
      <c r="KNB17" s="432"/>
      <c r="KNC17" s="432"/>
      <c r="KND17" s="432"/>
      <c r="KNE17" s="432"/>
      <c r="KNF17" s="98"/>
      <c r="KNG17" s="98"/>
      <c r="KNH17" s="273"/>
      <c r="KNI17" s="431"/>
      <c r="KNJ17" s="432"/>
      <c r="KNK17" s="432"/>
      <c r="KNL17" s="432"/>
      <c r="KNM17" s="432"/>
      <c r="KNN17" s="98"/>
      <c r="KNO17" s="98"/>
      <c r="KNP17" s="273"/>
      <c r="KNQ17" s="431"/>
      <c r="KNR17" s="432"/>
      <c r="KNS17" s="432"/>
      <c r="KNT17" s="432"/>
      <c r="KNU17" s="432"/>
      <c r="KNV17" s="98"/>
      <c r="KNW17" s="98"/>
      <c r="KNX17" s="273"/>
      <c r="KNY17" s="431"/>
      <c r="KNZ17" s="432"/>
      <c r="KOA17" s="432"/>
      <c r="KOB17" s="432"/>
      <c r="KOC17" s="432"/>
      <c r="KOD17" s="98"/>
      <c r="KOE17" s="98"/>
      <c r="KOF17" s="273"/>
      <c r="KOG17" s="431"/>
      <c r="KOH17" s="432"/>
      <c r="KOI17" s="432"/>
      <c r="KOJ17" s="432"/>
      <c r="KOK17" s="432"/>
      <c r="KOL17" s="98"/>
      <c r="KOM17" s="98"/>
      <c r="KON17" s="273"/>
      <c r="KOO17" s="431"/>
      <c r="KOP17" s="432"/>
      <c r="KOQ17" s="432"/>
      <c r="KOR17" s="432"/>
      <c r="KOS17" s="432"/>
      <c r="KOT17" s="98"/>
      <c r="KOU17" s="98"/>
      <c r="KOV17" s="273"/>
      <c r="KOW17" s="431"/>
      <c r="KOX17" s="432"/>
      <c r="KOY17" s="432"/>
      <c r="KOZ17" s="432"/>
      <c r="KPA17" s="432"/>
      <c r="KPB17" s="98"/>
      <c r="KPC17" s="98"/>
      <c r="KPD17" s="273"/>
      <c r="KPE17" s="431"/>
      <c r="KPF17" s="432"/>
      <c r="KPG17" s="432"/>
      <c r="KPH17" s="432"/>
      <c r="KPI17" s="432"/>
      <c r="KPJ17" s="98"/>
      <c r="KPK17" s="98"/>
      <c r="KPL17" s="273"/>
      <c r="KPM17" s="431"/>
      <c r="KPN17" s="432"/>
      <c r="KPO17" s="432"/>
      <c r="KPP17" s="432"/>
      <c r="KPQ17" s="432"/>
      <c r="KPR17" s="98"/>
      <c r="KPS17" s="98"/>
      <c r="KPT17" s="273"/>
      <c r="KPU17" s="431"/>
      <c r="KPV17" s="432"/>
      <c r="KPW17" s="432"/>
      <c r="KPX17" s="432"/>
      <c r="KPY17" s="432"/>
      <c r="KPZ17" s="98"/>
      <c r="KQA17" s="98"/>
      <c r="KQB17" s="273"/>
      <c r="KQC17" s="431"/>
      <c r="KQD17" s="432"/>
      <c r="KQE17" s="432"/>
      <c r="KQF17" s="432"/>
      <c r="KQG17" s="432"/>
      <c r="KQH17" s="98"/>
      <c r="KQI17" s="98"/>
      <c r="KQJ17" s="273"/>
      <c r="KQK17" s="431"/>
      <c r="KQL17" s="432"/>
      <c r="KQM17" s="432"/>
      <c r="KQN17" s="432"/>
      <c r="KQO17" s="432"/>
      <c r="KQP17" s="98"/>
      <c r="KQQ17" s="98"/>
      <c r="KQR17" s="273"/>
      <c r="KQS17" s="431"/>
      <c r="KQT17" s="432"/>
      <c r="KQU17" s="432"/>
      <c r="KQV17" s="432"/>
      <c r="KQW17" s="432"/>
      <c r="KQX17" s="98"/>
      <c r="KQY17" s="98"/>
      <c r="KQZ17" s="273"/>
      <c r="KRA17" s="431"/>
      <c r="KRB17" s="432"/>
      <c r="KRC17" s="432"/>
      <c r="KRD17" s="432"/>
      <c r="KRE17" s="432"/>
      <c r="KRF17" s="98"/>
      <c r="KRG17" s="98"/>
      <c r="KRH17" s="273"/>
      <c r="KRI17" s="431"/>
      <c r="KRJ17" s="432"/>
      <c r="KRK17" s="432"/>
      <c r="KRL17" s="432"/>
      <c r="KRM17" s="432"/>
      <c r="KRN17" s="98"/>
      <c r="KRO17" s="98"/>
      <c r="KRP17" s="273"/>
      <c r="KRQ17" s="431"/>
      <c r="KRR17" s="432"/>
      <c r="KRS17" s="432"/>
      <c r="KRT17" s="432"/>
      <c r="KRU17" s="432"/>
      <c r="KRV17" s="98"/>
      <c r="KRW17" s="98"/>
      <c r="KRX17" s="273"/>
      <c r="KRY17" s="431"/>
      <c r="KRZ17" s="432"/>
      <c r="KSA17" s="432"/>
      <c r="KSB17" s="432"/>
      <c r="KSC17" s="432"/>
      <c r="KSD17" s="98"/>
      <c r="KSE17" s="98"/>
      <c r="KSF17" s="273"/>
      <c r="KSG17" s="431"/>
      <c r="KSH17" s="432"/>
      <c r="KSI17" s="432"/>
      <c r="KSJ17" s="432"/>
      <c r="KSK17" s="432"/>
      <c r="KSL17" s="98"/>
      <c r="KSM17" s="98"/>
      <c r="KSN17" s="273"/>
      <c r="KSO17" s="431"/>
      <c r="KSP17" s="432"/>
      <c r="KSQ17" s="432"/>
      <c r="KSR17" s="432"/>
      <c r="KSS17" s="432"/>
      <c r="KST17" s="98"/>
      <c r="KSU17" s="98"/>
      <c r="KSV17" s="273"/>
      <c r="KSW17" s="431"/>
      <c r="KSX17" s="432"/>
      <c r="KSY17" s="432"/>
      <c r="KSZ17" s="432"/>
      <c r="KTA17" s="432"/>
      <c r="KTB17" s="98"/>
      <c r="KTC17" s="98"/>
      <c r="KTD17" s="273"/>
      <c r="KTE17" s="431"/>
      <c r="KTF17" s="432"/>
      <c r="KTG17" s="432"/>
      <c r="KTH17" s="432"/>
      <c r="KTI17" s="432"/>
      <c r="KTJ17" s="98"/>
      <c r="KTK17" s="98"/>
      <c r="KTL17" s="273"/>
      <c r="KTM17" s="431"/>
      <c r="KTN17" s="432"/>
      <c r="KTO17" s="432"/>
      <c r="KTP17" s="432"/>
      <c r="KTQ17" s="432"/>
      <c r="KTR17" s="98"/>
      <c r="KTS17" s="98"/>
      <c r="KTT17" s="273"/>
      <c r="KTU17" s="431"/>
      <c r="KTV17" s="432"/>
      <c r="KTW17" s="432"/>
      <c r="KTX17" s="432"/>
      <c r="KTY17" s="432"/>
      <c r="KTZ17" s="98"/>
      <c r="KUA17" s="98"/>
      <c r="KUB17" s="273"/>
      <c r="KUC17" s="431"/>
      <c r="KUD17" s="432"/>
      <c r="KUE17" s="432"/>
      <c r="KUF17" s="432"/>
      <c r="KUG17" s="432"/>
      <c r="KUH17" s="98"/>
      <c r="KUI17" s="98"/>
      <c r="KUJ17" s="273"/>
      <c r="KUK17" s="431"/>
      <c r="KUL17" s="432"/>
      <c r="KUM17" s="432"/>
      <c r="KUN17" s="432"/>
      <c r="KUO17" s="432"/>
      <c r="KUP17" s="98"/>
      <c r="KUQ17" s="98"/>
      <c r="KUR17" s="273"/>
      <c r="KUS17" s="431"/>
      <c r="KUT17" s="432"/>
      <c r="KUU17" s="432"/>
      <c r="KUV17" s="432"/>
      <c r="KUW17" s="432"/>
      <c r="KUX17" s="98"/>
      <c r="KUY17" s="98"/>
      <c r="KUZ17" s="273"/>
      <c r="KVA17" s="431"/>
      <c r="KVB17" s="432"/>
      <c r="KVC17" s="432"/>
      <c r="KVD17" s="432"/>
      <c r="KVE17" s="432"/>
      <c r="KVF17" s="98"/>
      <c r="KVG17" s="98"/>
      <c r="KVH17" s="273"/>
      <c r="KVI17" s="431"/>
      <c r="KVJ17" s="432"/>
      <c r="KVK17" s="432"/>
      <c r="KVL17" s="432"/>
      <c r="KVM17" s="432"/>
      <c r="KVN17" s="98"/>
      <c r="KVO17" s="98"/>
      <c r="KVP17" s="273"/>
      <c r="KVQ17" s="431"/>
      <c r="KVR17" s="432"/>
      <c r="KVS17" s="432"/>
      <c r="KVT17" s="432"/>
      <c r="KVU17" s="432"/>
      <c r="KVV17" s="98"/>
      <c r="KVW17" s="98"/>
      <c r="KVX17" s="273"/>
      <c r="KVY17" s="431"/>
      <c r="KVZ17" s="432"/>
      <c r="KWA17" s="432"/>
      <c r="KWB17" s="432"/>
      <c r="KWC17" s="432"/>
      <c r="KWD17" s="98"/>
      <c r="KWE17" s="98"/>
      <c r="KWF17" s="273"/>
      <c r="KWG17" s="431"/>
      <c r="KWH17" s="432"/>
      <c r="KWI17" s="432"/>
      <c r="KWJ17" s="432"/>
      <c r="KWK17" s="432"/>
      <c r="KWL17" s="98"/>
      <c r="KWM17" s="98"/>
      <c r="KWN17" s="273"/>
      <c r="KWO17" s="431"/>
      <c r="KWP17" s="432"/>
      <c r="KWQ17" s="432"/>
      <c r="KWR17" s="432"/>
      <c r="KWS17" s="432"/>
      <c r="KWT17" s="98"/>
      <c r="KWU17" s="98"/>
      <c r="KWV17" s="273"/>
      <c r="KWW17" s="431"/>
      <c r="KWX17" s="432"/>
      <c r="KWY17" s="432"/>
      <c r="KWZ17" s="432"/>
      <c r="KXA17" s="432"/>
      <c r="KXB17" s="98"/>
      <c r="KXC17" s="98"/>
      <c r="KXD17" s="273"/>
      <c r="KXE17" s="431"/>
      <c r="KXF17" s="432"/>
      <c r="KXG17" s="432"/>
      <c r="KXH17" s="432"/>
      <c r="KXI17" s="432"/>
      <c r="KXJ17" s="98"/>
      <c r="KXK17" s="98"/>
      <c r="KXL17" s="273"/>
      <c r="KXM17" s="431"/>
      <c r="KXN17" s="432"/>
      <c r="KXO17" s="432"/>
      <c r="KXP17" s="432"/>
      <c r="KXQ17" s="432"/>
      <c r="KXR17" s="98"/>
      <c r="KXS17" s="98"/>
      <c r="KXT17" s="273"/>
      <c r="KXU17" s="431"/>
      <c r="KXV17" s="432"/>
      <c r="KXW17" s="432"/>
      <c r="KXX17" s="432"/>
      <c r="KXY17" s="432"/>
      <c r="KXZ17" s="98"/>
      <c r="KYA17" s="98"/>
      <c r="KYB17" s="273"/>
      <c r="KYC17" s="431"/>
      <c r="KYD17" s="432"/>
      <c r="KYE17" s="432"/>
      <c r="KYF17" s="432"/>
      <c r="KYG17" s="432"/>
      <c r="KYH17" s="98"/>
      <c r="KYI17" s="98"/>
      <c r="KYJ17" s="273"/>
      <c r="KYK17" s="431"/>
      <c r="KYL17" s="432"/>
      <c r="KYM17" s="432"/>
      <c r="KYN17" s="432"/>
      <c r="KYO17" s="432"/>
      <c r="KYP17" s="98"/>
      <c r="KYQ17" s="98"/>
      <c r="KYR17" s="273"/>
      <c r="KYS17" s="431"/>
      <c r="KYT17" s="432"/>
      <c r="KYU17" s="432"/>
      <c r="KYV17" s="432"/>
      <c r="KYW17" s="432"/>
      <c r="KYX17" s="98"/>
      <c r="KYY17" s="98"/>
      <c r="KYZ17" s="273"/>
      <c r="KZA17" s="431"/>
      <c r="KZB17" s="432"/>
      <c r="KZC17" s="432"/>
      <c r="KZD17" s="432"/>
      <c r="KZE17" s="432"/>
      <c r="KZF17" s="98"/>
      <c r="KZG17" s="98"/>
      <c r="KZH17" s="273"/>
      <c r="KZI17" s="431"/>
      <c r="KZJ17" s="432"/>
      <c r="KZK17" s="432"/>
      <c r="KZL17" s="432"/>
      <c r="KZM17" s="432"/>
      <c r="KZN17" s="98"/>
      <c r="KZO17" s="98"/>
      <c r="KZP17" s="273"/>
      <c r="KZQ17" s="431"/>
      <c r="KZR17" s="432"/>
      <c r="KZS17" s="432"/>
      <c r="KZT17" s="432"/>
      <c r="KZU17" s="432"/>
      <c r="KZV17" s="98"/>
      <c r="KZW17" s="98"/>
      <c r="KZX17" s="273"/>
      <c r="KZY17" s="431"/>
      <c r="KZZ17" s="432"/>
      <c r="LAA17" s="432"/>
      <c r="LAB17" s="432"/>
      <c r="LAC17" s="432"/>
      <c r="LAD17" s="98"/>
      <c r="LAE17" s="98"/>
      <c r="LAF17" s="273"/>
      <c r="LAG17" s="431"/>
      <c r="LAH17" s="432"/>
      <c r="LAI17" s="432"/>
      <c r="LAJ17" s="432"/>
      <c r="LAK17" s="432"/>
      <c r="LAL17" s="98"/>
      <c r="LAM17" s="98"/>
      <c r="LAN17" s="273"/>
      <c r="LAO17" s="431"/>
      <c r="LAP17" s="432"/>
      <c r="LAQ17" s="432"/>
      <c r="LAR17" s="432"/>
      <c r="LAS17" s="432"/>
      <c r="LAT17" s="98"/>
      <c r="LAU17" s="98"/>
      <c r="LAV17" s="273"/>
      <c r="LAW17" s="431"/>
      <c r="LAX17" s="432"/>
      <c r="LAY17" s="432"/>
      <c r="LAZ17" s="432"/>
      <c r="LBA17" s="432"/>
      <c r="LBB17" s="98"/>
      <c r="LBC17" s="98"/>
      <c r="LBD17" s="273"/>
      <c r="LBE17" s="431"/>
      <c r="LBF17" s="432"/>
      <c r="LBG17" s="432"/>
      <c r="LBH17" s="432"/>
      <c r="LBI17" s="432"/>
      <c r="LBJ17" s="98"/>
      <c r="LBK17" s="98"/>
      <c r="LBL17" s="273"/>
      <c r="LBM17" s="431"/>
      <c r="LBN17" s="432"/>
      <c r="LBO17" s="432"/>
      <c r="LBP17" s="432"/>
      <c r="LBQ17" s="432"/>
      <c r="LBR17" s="98"/>
      <c r="LBS17" s="98"/>
      <c r="LBT17" s="273"/>
      <c r="LBU17" s="431"/>
      <c r="LBV17" s="432"/>
      <c r="LBW17" s="432"/>
      <c r="LBX17" s="432"/>
      <c r="LBY17" s="432"/>
      <c r="LBZ17" s="98"/>
      <c r="LCA17" s="98"/>
      <c r="LCB17" s="273"/>
      <c r="LCC17" s="431"/>
      <c r="LCD17" s="432"/>
      <c r="LCE17" s="432"/>
      <c r="LCF17" s="432"/>
      <c r="LCG17" s="432"/>
      <c r="LCH17" s="98"/>
      <c r="LCI17" s="98"/>
      <c r="LCJ17" s="273"/>
      <c r="LCK17" s="431"/>
      <c r="LCL17" s="432"/>
      <c r="LCM17" s="432"/>
      <c r="LCN17" s="432"/>
      <c r="LCO17" s="432"/>
      <c r="LCP17" s="98"/>
      <c r="LCQ17" s="98"/>
      <c r="LCR17" s="273"/>
      <c r="LCS17" s="431"/>
      <c r="LCT17" s="432"/>
      <c r="LCU17" s="432"/>
      <c r="LCV17" s="432"/>
      <c r="LCW17" s="432"/>
      <c r="LCX17" s="98"/>
      <c r="LCY17" s="98"/>
      <c r="LCZ17" s="273"/>
      <c r="LDA17" s="431"/>
      <c r="LDB17" s="432"/>
      <c r="LDC17" s="432"/>
      <c r="LDD17" s="432"/>
      <c r="LDE17" s="432"/>
      <c r="LDF17" s="98"/>
      <c r="LDG17" s="98"/>
      <c r="LDH17" s="273"/>
      <c r="LDI17" s="431"/>
      <c r="LDJ17" s="432"/>
      <c r="LDK17" s="432"/>
      <c r="LDL17" s="432"/>
      <c r="LDM17" s="432"/>
      <c r="LDN17" s="98"/>
      <c r="LDO17" s="98"/>
      <c r="LDP17" s="273"/>
      <c r="LDQ17" s="431"/>
      <c r="LDR17" s="432"/>
      <c r="LDS17" s="432"/>
      <c r="LDT17" s="432"/>
      <c r="LDU17" s="432"/>
      <c r="LDV17" s="98"/>
      <c r="LDW17" s="98"/>
      <c r="LDX17" s="273"/>
      <c r="LDY17" s="431"/>
      <c r="LDZ17" s="432"/>
      <c r="LEA17" s="432"/>
      <c r="LEB17" s="432"/>
      <c r="LEC17" s="432"/>
      <c r="LED17" s="98"/>
      <c r="LEE17" s="98"/>
      <c r="LEF17" s="273"/>
      <c r="LEG17" s="431"/>
      <c r="LEH17" s="432"/>
      <c r="LEI17" s="432"/>
      <c r="LEJ17" s="432"/>
      <c r="LEK17" s="432"/>
      <c r="LEL17" s="98"/>
      <c r="LEM17" s="98"/>
      <c r="LEN17" s="273"/>
      <c r="LEO17" s="431"/>
      <c r="LEP17" s="432"/>
      <c r="LEQ17" s="432"/>
      <c r="LER17" s="432"/>
      <c r="LES17" s="432"/>
      <c r="LET17" s="98"/>
      <c r="LEU17" s="98"/>
      <c r="LEV17" s="273"/>
      <c r="LEW17" s="431"/>
      <c r="LEX17" s="432"/>
      <c r="LEY17" s="432"/>
      <c r="LEZ17" s="432"/>
      <c r="LFA17" s="432"/>
      <c r="LFB17" s="98"/>
      <c r="LFC17" s="98"/>
      <c r="LFD17" s="273"/>
      <c r="LFE17" s="431"/>
      <c r="LFF17" s="432"/>
      <c r="LFG17" s="432"/>
      <c r="LFH17" s="432"/>
      <c r="LFI17" s="432"/>
      <c r="LFJ17" s="98"/>
      <c r="LFK17" s="98"/>
      <c r="LFL17" s="273"/>
      <c r="LFM17" s="431"/>
      <c r="LFN17" s="432"/>
      <c r="LFO17" s="432"/>
      <c r="LFP17" s="432"/>
      <c r="LFQ17" s="432"/>
      <c r="LFR17" s="98"/>
      <c r="LFS17" s="98"/>
      <c r="LFT17" s="273"/>
      <c r="LFU17" s="431"/>
      <c r="LFV17" s="432"/>
      <c r="LFW17" s="432"/>
      <c r="LFX17" s="432"/>
      <c r="LFY17" s="432"/>
      <c r="LFZ17" s="98"/>
      <c r="LGA17" s="98"/>
      <c r="LGB17" s="273"/>
      <c r="LGC17" s="431"/>
      <c r="LGD17" s="432"/>
      <c r="LGE17" s="432"/>
      <c r="LGF17" s="432"/>
      <c r="LGG17" s="432"/>
      <c r="LGH17" s="98"/>
      <c r="LGI17" s="98"/>
      <c r="LGJ17" s="273"/>
      <c r="LGK17" s="431"/>
      <c r="LGL17" s="432"/>
      <c r="LGM17" s="432"/>
      <c r="LGN17" s="432"/>
      <c r="LGO17" s="432"/>
      <c r="LGP17" s="98"/>
      <c r="LGQ17" s="98"/>
      <c r="LGR17" s="273"/>
      <c r="LGS17" s="431"/>
      <c r="LGT17" s="432"/>
      <c r="LGU17" s="432"/>
      <c r="LGV17" s="432"/>
      <c r="LGW17" s="432"/>
      <c r="LGX17" s="98"/>
      <c r="LGY17" s="98"/>
      <c r="LGZ17" s="273"/>
      <c r="LHA17" s="431"/>
      <c r="LHB17" s="432"/>
      <c r="LHC17" s="432"/>
      <c r="LHD17" s="432"/>
      <c r="LHE17" s="432"/>
      <c r="LHF17" s="98"/>
      <c r="LHG17" s="98"/>
      <c r="LHH17" s="273"/>
      <c r="LHI17" s="431"/>
      <c r="LHJ17" s="432"/>
      <c r="LHK17" s="432"/>
      <c r="LHL17" s="432"/>
      <c r="LHM17" s="432"/>
      <c r="LHN17" s="98"/>
      <c r="LHO17" s="98"/>
      <c r="LHP17" s="273"/>
      <c r="LHQ17" s="431"/>
      <c r="LHR17" s="432"/>
      <c r="LHS17" s="432"/>
      <c r="LHT17" s="432"/>
      <c r="LHU17" s="432"/>
      <c r="LHV17" s="98"/>
      <c r="LHW17" s="98"/>
      <c r="LHX17" s="273"/>
      <c r="LHY17" s="431"/>
      <c r="LHZ17" s="432"/>
      <c r="LIA17" s="432"/>
      <c r="LIB17" s="432"/>
      <c r="LIC17" s="432"/>
      <c r="LID17" s="98"/>
      <c r="LIE17" s="98"/>
      <c r="LIF17" s="273"/>
      <c r="LIG17" s="431"/>
      <c r="LIH17" s="432"/>
      <c r="LII17" s="432"/>
      <c r="LIJ17" s="432"/>
      <c r="LIK17" s="432"/>
      <c r="LIL17" s="98"/>
      <c r="LIM17" s="98"/>
      <c r="LIN17" s="273"/>
      <c r="LIO17" s="431"/>
      <c r="LIP17" s="432"/>
      <c r="LIQ17" s="432"/>
      <c r="LIR17" s="432"/>
      <c r="LIS17" s="432"/>
      <c r="LIT17" s="98"/>
      <c r="LIU17" s="98"/>
      <c r="LIV17" s="273"/>
      <c r="LIW17" s="431"/>
      <c r="LIX17" s="432"/>
      <c r="LIY17" s="432"/>
      <c r="LIZ17" s="432"/>
      <c r="LJA17" s="432"/>
      <c r="LJB17" s="98"/>
      <c r="LJC17" s="98"/>
      <c r="LJD17" s="273"/>
      <c r="LJE17" s="431"/>
      <c r="LJF17" s="432"/>
      <c r="LJG17" s="432"/>
      <c r="LJH17" s="432"/>
      <c r="LJI17" s="432"/>
      <c r="LJJ17" s="98"/>
      <c r="LJK17" s="98"/>
      <c r="LJL17" s="273"/>
      <c r="LJM17" s="431"/>
      <c r="LJN17" s="432"/>
      <c r="LJO17" s="432"/>
      <c r="LJP17" s="432"/>
      <c r="LJQ17" s="432"/>
      <c r="LJR17" s="98"/>
      <c r="LJS17" s="98"/>
      <c r="LJT17" s="273"/>
      <c r="LJU17" s="431"/>
      <c r="LJV17" s="432"/>
      <c r="LJW17" s="432"/>
      <c r="LJX17" s="432"/>
      <c r="LJY17" s="432"/>
      <c r="LJZ17" s="98"/>
      <c r="LKA17" s="98"/>
      <c r="LKB17" s="273"/>
      <c r="LKC17" s="431"/>
      <c r="LKD17" s="432"/>
      <c r="LKE17" s="432"/>
      <c r="LKF17" s="432"/>
      <c r="LKG17" s="432"/>
      <c r="LKH17" s="98"/>
      <c r="LKI17" s="98"/>
      <c r="LKJ17" s="273"/>
      <c r="LKK17" s="431"/>
      <c r="LKL17" s="432"/>
      <c r="LKM17" s="432"/>
      <c r="LKN17" s="432"/>
      <c r="LKO17" s="432"/>
      <c r="LKP17" s="98"/>
      <c r="LKQ17" s="98"/>
      <c r="LKR17" s="273"/>
      <c r="LKS17" s="431"/>
      <c r="LKT17" s="432"/>
      <c r="LKU17" s="432"/>
      <c r="LKV17" s="432"/>
      <c r="LKW17" s="432"/>
      <c r="LKX17" s="98"/>
      <c r="LKY17" s="98"/>
      <c r="LKZ17" s="273"/>
      <c r="LLA17" s="431"/>
      <c r="LLB17" s="432"/>
      <c r="LLC17" s="432"/>
      <c r="LLD17" s="432"/>
      <c r="LLE17" s="432"/>
      <c r="LLF17" s="98"/>
      <c r="LLG17" s="98"/>
      <c r="LLH17" s="273"/>
      <c r="LLI17" s="431"/>
      <c r="LLJ17" s="432"/>
      <c r="LLK17" s="432"/>
      <c r="LLL17" s="432"/>
      <c r="LLM17" s="432"/>
      <c r="LLN17" s="98"/>
      <c r="LLO17" s="98"/>
      <c r="LLP17" s="273"/>
      <c r="LLQ17" s="431"/>
      <c r="LLR17" s="432"/>
      <c r="LLS17" s="432"/>
      <c r="LLT17" s="432"/>
      <c r="LLU17" s="432"/>
      <c r="LLV17" s="98"/>
      <c r="LLW17" s="98"/>
      <c r="LLX17" s="273"/>
      <c r="LLY17" s="431"/>
      <c r="LLZ17" s="432"/>
      <c r="LMA17" s="432"/>
      <c r="LMB17" s="432"/>
      <c r="LMC17" s="432"/>
      <c r="LMD17" s="98"/>
      <c r="LME17" s="98"/>
      <c r="LMF17" s="273"/>
      <c r="LMG17" s="431"/>
      <c r="LMH17" s="432"/>
      <c r="LMI17" s="432"/>
      <c r="LMJ17" s="432"/>
      <c r="LMK17" s="432"/>
      <c r="LML17" s="98"/>
      <c r="LMM17" s="98"/>
      <c r="LMN17" s="273"/>
      <c r="LMO17" s="431"/>
      <c r="LMP17" s="432"/>
      <c r="LMQ17" s="432"/>
      <c r="LMR17" s="432"/>
      <c r="LMS17" s="432"/>
      <c r="LMT17" s="98"/>
      <c r="LMU17" s="98"/>
      <c r="LMV17" s="273"/>
      <c r="LMW17" s="431"/>
      <c r="LMX17" s="432"/>
      <c r="LMY17" s="432"/>
      <c r="LMZ17" s="432"/>
      <c r="LNA17" s="432"/>
      <c r="LNB17" s="98"/>
      <c r="LNC17" s="98"/>
      <c r="LND17" s="273"/>
      <c r="LNE17" s="431"/>
      <c r="LNF17" s="432"/>
      <c r="LNG17" s="432"/>
      <c r="LNH17" s="432"/>
      <c r="LNI17" s="432"/>
      <c r="LNJ17" s="98"/>
      <c r="LNK17" s="98"/>
      <c r="LNL17" s="273"/>
      <c r="LNM17" s="431"/>
      <c r="LNN17" s="432"/>
      <c r="LNO17" s="432"/>
      <c r="LNP17" s="432"/>
      <c r="LNQ17" s="432"/>
      <c r="LNR17" s="98"/>
      <c r="LNS17" s="98"/>
      <c r="LNT17" s="273"/>
      <c r="LNU17" s="431"/>
      <c r="LNV17" s="432"/>
      <c r="LNW17" s="432"/>
      <c r="LNX17" s="432"/>
      <c r="LNY17" s="432"/>
      <c r="LNZ17" s="98"/>
      <c r="LOA17" s="98"/>
      <c r="LOB17" s="273"/>
      <c r="LOC17" s="431"/>
      <c r="LOD17" s="432"/>
      <c r="LOE17" s="432"/>
      <c r="LOF17" s="432"/>
      <c r="LOG17" s="432"/>
      <c r="LOH17" s="98"/>
      <c r="LOI17" s="98"/>
      <c r="LOJ17" s="273"/>
      <c r="LOK17" s="431"/>
      <c r="LOL17" s="432"/>
      <c r="LOM17" s="432"/>
      <c r="LON17" s="432"/>
      <c r="LOO17" s="432"/>
      <c r="LOP17" s="98"/>
      <c r="LOQ17" s="98"/>
      <c r="LOR17" s="273"/>
      <c r="LOS17" s="431"/>
      <c r="LOT17" s="432"/>
      <c r="LOU17" s="432"/>
      <c r="LOV17" s="432"/>
      <c r="LOW17" s="432"/>
      <c r="LOX17" s="98"/>
      <c r="LOY17" s="98"/>
      <c r="LOZ17" s="273"/>
      <c r="LPA17" s="431"/>
      <c r="LPB17" s="432"/>
      <c r="LPC17" s="432"/>
      <c r="LPD17" s="432"/>
      <c r="LPE17" s="432"/>
      <c r="LPF17" s="98"/>
      <c r="LPG17" s="98"/>
      <c r="LPH17" s="273"/>
      <c r="LPI17" s="431"/>
      <c r="LPJ17" s="432"/>
      <c r="LPK17" s="432"/>
      <c r="LPL17" s="432"/>
      <c r="LPM17" s="432"/>
      <c r="LPN17" s="98"/>
      <c r="LPO17" s="98"/>
      <c r="LPP17" s="273"/>
      <c r="LPQ17" s="431"/>
      <c r="LPR17" s="432"/>
      <c r="LPS17" s="432"/>
      <c r="LPT17" s="432"/>
      <c r="LPU17" s="432"/>
      <c r="LPV17" s="98"/>
      <c r="LPW17" s="98"/>
      <c r="LPX17" s="273"/>
      <c r="LPY17" s="431"/>
      <c r="LPZ17" s="432"/>
      <c r="LQA17" s="432"/>
      <c r="LQB17" s="432"/>
      <c r="LQC17" s="432"/>
      <c r="LQD17" s="98"/>
      <c r="LQE17" s="98"/>
      <c r="LQF17" s="273"/>
      <c r="LQG17" s="431"/>
      <c r="LQH17" s="432"/>
      <c r="LQI17" s="432"/>
      <c r="LQJ17" s="432"/>
      <c r="LQK17" s="432"/>
      <c r="LQL17" s="98"/>
      <c r="LQM17" s="98"/>
      <c r="LQN17" s="273"/>
      <c r="LQO17" s="431"/>
      <c r="LQP17" s="432"/>
      <c r="LQQ17" s="432"/>
      <c r="LQR17" s="432"/>
      <c r="LQS17" s="432"/>
      <c r="LQT17" s="98"/>
      <c r="LQU17" s="98"/>
      <c r="LQV17" s="273"/>
      <c r="LQW17" s="431"/>
      <c r="LQX17" s="432"/>
      <c r="LQY17" s="432"/>
      <c r="LQZ17" s="432"/>
      <c r="LRA17" s="432"/>
      <c r="LRB17" s="98"/>
      <c r="LRC17" s="98"/>
      <c r="LRD17" s="273"/>
      <c r="LRE17" s="431"/>
      <c r="LRF17" s="432"/>
      <c r="LRG17" s="432"/>
      <c r="LRH17" s="432"/>
      <c r="LRI17" s="432"/>
      <c r="LRJ17" s="98"/>
      <c r="LRK17" s="98"/>
      <c r="LRL17" s="273"/>
      <c r="LRM17" s="431"/>
      <c r="LRN17" s="432"/>
      <c r="LRO17" s="432"/>
      <c r="LRP17" s="432"/>
      <c r="LRQ17" s="432"/>
      <c r="LRR17" s="98"/>
      <c r="LRS17" s="98"/>
      <c r="LRT17" s="273"/>
      <c r="LRU17" s="431"/>
      <c r="LRV17" s="432"/>
      <c r="LRW17" s="432"/>
      <c r="LRX17" s="432"/>
      <c r="LRY17" s="432"/>
      <c r="LRZ17" s="98"/>
      <c r="LSA17" s="98"/>
      <c r="LSB17" s="273"/>
      <c r="LSC17" s="431"/>
      <c r="LSD17" s="432"/>
      <c r="LSE17" s="432"/>
      <c r="LSF17" s="432"/>
      <c r="LSG17" s="432"/>
      <c r="LSH17" s="98"/>
      <c r="LSI17" s="98"/>
      <c r="LSJ17" s="273"/>
      <c r="LSK17" s="431"/>
      <c r="LSL17" s="432"/>
      <c r="LSM17" s="432"/>
      <c r="LSN17" s="432"/>
      <c r="LSO17" s="432"/>
      <c r="LSP17" s="98"/>
      <c r="LSQ17" s="98"/>
      <c r="LSR17" s="273"/>
      <c r="LSS17" s="431"/>
      <c r="LST17" s="432"/>
      <c r="LSU17" s="432"/>
      <c r="LSV17" s="432"/>
      <c r="LSW17" s="432"/>
      <c r="LSX17" s="98"/>
      <c r="LSY17" s="98"/>
      <c r="LSZ17" s="273"/>
      <c r="LTA17" s="431"/>
      <c r="LTB17" s="432"/>
      <c r="LTC17" s="432"/>
      <c r="LTD17" s="432"/>
      <c r="LTE17" s="432"/>
      <c r="LTF17" s="98"/>
      <c r="LTG17" s="98"/>
      <c r="LTH17" s="273"/>
      <c r="LTI17" s="431"/>
      <c r="LTJ17" s="432"/>
      <c r="LTK17" s="432"/>
      <c r="LTL17" s="432"/>
      <c r="LTM17" s="432"/>
      <c r="LTN17" s="98"/>
      <c r="LTO17" s="98"/>
      <c r="LTP17" s="273"/>
      <c r="LTQ17" s="431"/>
      <c r="LTR17" s="432"/>
      <c r="LTS17" s="432"/>
      <c r="LTT17" s="432"/>
      <c r="LTU17" s="432"/>
      <c r="LTV17" s="98"/>
      <c r="LTW17" s="98"/>
      <c r="LTX17" s="273"/>
      <c r="LTY17" s="431"/>
      <c r="LTZ17" s="432"/>
      <c r="LUA17" s="432"/>
      <c r="LUB17" s="432"/>
      <c r="LUC17" s="432"/>
      <c r="LUD17" s="98"/>
      <c r="LUE17" s="98"/>
      <c r="LUF17" s="273"/>
      <c r="LUG17" s="431"/>
      <c r="LUH17" s="432"/>
      <c r="LUI17" s="432"/>
      <c r="LUJ17" s="432"/>
      <c r="LUK17" s="432"/>
      <c r="LUL17" s="98"/>
      <c r="LUM17" s="98"/>
      <c r="LUN17" s="273"/>
      <c r="LUO17" s="431"/>
      <c r="LUP17" s="432"/>
      <c r="LUQ17" s="432"/>
      <c r="LUR17" s="432"/>
      <c r="LUS17" s="432"/>
      <c r="LUT17" s="98"/>
      <c r="LUU17" s="98"/>
      <c r="LUV17" s="273"/>
      <c r="LUW17" s="431"/>
      <c r="LUX17" s="432"/>
      <c r="LUY17" s="432"/>
      <c r="LUZ17" s="432"/>
      <c r="LVA17" s="432"/>
      <c r="LVB17" s="98"/>
      <c r="LVC17" s="98"/>
      <c r="LVD17" s="273"/>
      <c r="LVE17" s="431"/>
      <c r="LVF17" s="432"/>
      <c r="LVG17" s="432"/>
      <c r="LVH17" s="432"/>
      <c r="LVI17" s="432"/>
      <c r="LVJ17" s="98"/>
      <c r="LVK17" s="98"/>
      <c r="LVL17" s="273"/>
      <c r="LVM17" s="431"/>
      <c r="LVN17" s="432"/>
      <c r="LVO17" s="432"/>
      <c r="LVP17" s="432"/>
      <c r="LVQ17" s="432"/>
      <c r="LVR17" s="98"/>
      <c r="LVS17" s="98"/>
      <c r="LVT17" s="273"/>
      <c r="LVU17" s="431"/>
      <c r="LVV17" s="432"/>
      <c r="LVW17" s="432"/>
      <c r="LVX17" s="432"/>
      <c r="LVY17" s="432"/>
      <c r="LVZ17" s="98"/>
      <c r="LWA17" s="98"/>
      <c r="LWB17" s="273"/>
      <c r="LWC17" s="431"/>
      <c r="LWD17" s="432"/>
      <c r="LWE17" s="432"/>
      <c r="LWF17" s="432"/>
      <c r="LWG17" s="432"/>
      <c r="LWH17" s="98"/>
      <c r="LWI17" s="98"/>
      <c r="LWJ17" s="273"/>
      <c r="LWK17" s="431"/>
      <c r="LWL17" s="432"/>
      <c r="LWM17" s="432"/>
      <c r="LWN17" s="432"/>
      <c r="LWO17" s="432"/>
      <c r="LWP17" s="98"/>
      <c r="LWQ17" s="98"/>
      <c r="LWR17" s="273"/>
      <c r="LWS17" s="431"/>
      <c r="LWT17" s="432"/>
      <c r="LWU17" s="432"/>
      <c r="LWV17" s="432"/>
      <c r="LWW17" s="432"/>
      <c r="LWX17" s="98"/>
      <c r="LWY17" s="98"/>
      <c r="LWZ17" s="273"/>
      <c r="LXA17" s="431"/>
      <c r="LXB17" s="432"/>
      <c r="LXC17" s="432"/>
      <c r="LXD17" s="432"/>
      <c r="LXE17" s="432"/>
      <c r="LXF17" s="98"/>
      <c r="LXG17" s="98"/>
      <c r="LXH17" s="273"/>
      <c r="LXI17" s="431"/>
      <c r="LXJ17" s="432"/>
      <c r="LXK17" s="432"/>
      <c r="LXL17" s="432"/>
      <c r="LXM17" s="432"/>
      <c r="LXN17" s="98"/>
      <c r="LXO17" s="98"/>
      <c r="LXP17" s="273"/>
      <c r="LXQ17" s="431"/>
      <c r="LXR17" s="432"/>
      <c r="LXS17" s="432"/>
      <c r="LXT17" s="432"/>
      <c r="LXU17" s="432"/>
      <c r="LXV17" s="98"/>
      <c r="LXW17" s="98"/>
      <c r="LXX17" s="273"/>
      <c r="LXY17" s="431"/>
      <c r="LXZ17" s="432"/>
      <c r="LYA17" s="432"/>
      <c r="LYB17" s="432"/>
      <c r="LYC17" s="432"/>
      <c r="LYD17" s="98"/>
      <c r="LYE17" s="98"/>
      <c r="LYF17" s="273"/>
      <c r="LYG17" s="431"/>
      <c r="LYH17" s="432"/>
      <c r="LYI17" s="432"/>
      <c r="LYJ17" s="432"/>
      <c r="LYK17" s="432"/>
      <c r="LYL17" s="98"/>
      <c r="LYM17" s="98"/>
      <c r="LYN17" s="273"/>
      <c r="LYO17" s="431"/>
      <c r="LYP17" s="432"/>
      <c r="LYQ17" s="432"/>
      <c r="LYR17" s="432"/>
      <c r="LYS17" s="432"/>
      <c r="LYT17" s="98"/>
      <c r="LYU17" s="98"/>
      <c r="LYV17" s="273"/>
      <c r="LYW17" s="431"/>
      <c r="LYX17" s="432"/>
      <c r="LYY17" s="432"/>
      <c r="LYZ17" s="432"/>
      <c r="LZA17" s="432"/>
      <c r="LZB17" s="98"/>
      <c r="LZC17" s="98"/>
      <c r="LZD17" s="273"/>
      <c r="LZE17" s="431"/>
      <c r="LZF17" s="432"/>
      <c r="LZG17" s="432"/>
      <c r="LZH17" s="432"/>
      <c r="LZI17" s="432"/>
      <c r="LZJ17" s="98"/>
      <c r="LZK17" s="98"/>
      <c r="LZL17" s="273"/>
      <c r="LZM17" s="431"/>
      <c r="LZN17" s="432"/>
      <c r="LZO17" s="432"/>
      <c r="LZP17" s="432"/>
      <c r="LZQ17" s="432"/>
      <c r="LZR17" s="98"/>
      <c r="LZS17" s="98"/>
      <c r="LZT17" s="273"/>
      <c r="LZU17" s="431"/>
      <c r="LZV17" s="432"/>
      <c r="LZW17" s="432"/>
      <c r="LZX17" s="432"/>
      <c r="LZY17" s="432"/>
      <c r="LZZ17" s="98"/>
      <c r="MAA17" s="98"/>
      <c r="MAB17" s="273"/>
      <c r="MAC17" s="431"/>
      <c r="MAD17" s="432"/>
      <c r="MAE17" s="432"/>
      <c r="MAF17" s="432"/>
      <c r="MAG17" s="432"/>
      <c r="MAH17" s="98"/>
      <c r="MAI17" s="98"/>
      <c r="MAJ17" s="273"/>
      <c r="MAK17" s="431"/>
      <c r="MAL17" s="432"/>
      <c r="MAM17" s="432"/>
      <c r="MAN17" s="432"/>
      <c r="MAO17" s="432"/>
      <c r="MAP17" s="98"/>
      <c r="MAQ17" s="98"/>
      <c r="MAR17" s="273"/>
      <c r="MAS17" s="431"/>
      <c r="MAT17" s="432"/>
      <c r="MAU17" s="432"/>
      <c r="MAV17" s="432"/>
      <c r="MAW17" s="432"/>
      <c r="MAX17" s="98"/>
      <c r="MAY17" s="98"/>
      <c r="MAZ17" s="273"/>
      <c r="MBA17" s="431"/>
      <c r="MBB17" s="432"/>
      <c r="MBC17" s="432"/>
      <c r="MBD17" s="432"/>
      <c r="MBE17" s="432"/>
      <c r="MBF17" s="98"/>
      <c r="MBG17" s="98"/>
      <c r="MBH17" s="273"/>
      <c r="MBI17" s="431"/>
      <c r="MBJ17" s="432"/>
      <c r="MBK17" s="432"/>
      <c r="MBL17" s="432"/>
      <c r="MBM17" s="432"/>
      <c r="MBN17" s="98"/>
      <c r="MBO17" s="98"/>
      <c r="MBP17" s="273"/>
      <c r="MBQ17" s="431"/>
      <c r="MBR17" s="432"/>
      <c r="MBS17" s="432"/>
      <c r="MBT17" s="432"/>
      <c r="MBU17" s="432"/>
      <c r="MBV17" s="98"/>
      <c r="MBW17" s="98"/>
      <c r="MBX17" s="273"/>
      <c r="MBY17" s="431"/>
      <c r="MBZ17" s="432"/>
      <c r="MCA17" s="432"/>
      <c r="MCB17" s="432"/>
      <c r="MCC17" s="432"/>
      <c r="MCD17" s="98"/>
      <c r="MCE17" s="98"/>
      <c r="MCF17" s="273"/>
      <c r="MCG17" s="431"/>
      <c r="MCH17" s="432"/>
      <c r="MCI17" s="432"/>
      <c r="MCJ17" s="432"/>
      <c r="MCK17" s="432"/>
      <c r="MCL17" s="98"/>
      <c r="MCM17" s="98"/>
      <c r="MCN17" s="273"/>
      <c r="MCO17" s="431"/>
      <c r="MCP17" s="432"/>
      <c r="MCQ17" s="432"/>
      <c r="MCR17" s="432"/>
      <c r="MCS17" s="432"/>
      <c r="MCT17" s="98"/>
      <c r="MCU17" s="98"/>
      <c r="MCV17" s="273"/>
      <c r="MCW17" s="431"/>
      <c r="MCX17" s="432"/>
      <c r="MCY17" s="432"/>
      <c r="MCZ17" s="432"/>
      <c r="MDA17" s="432"/>
      <c r="MDB17" s="98"/>
      <c r="MDC17" s="98"/>
      <c r="MDD17" s="273"/>
      <c r="MDE17" s="431"/>
      <c r="MDF17" s="432"/>
      <c r="MDG17" s="432"/>
      <c r="MDH17" s="432"/>
      <c r="MDI17" s="432"/>
      <c r="MDJ17" s="98"/>
      <c r="MDK17" s="98"/>
      <c r="MDL17" s="273"/>
      <c r="MDM17" s="431"/>
      <c r="MDN17" s="432"/>
      <c r="MDO17" s="432"/>
      <c r="MDP17" s="432"/>
      <c r="MDQ17" s="432"/>
      <c r="MDR17" s="98"/>
      <c r="MDS17" s="98"/>
      <c r="MDT17" s="273"/>
      <c r="MDU17" s="431"/>
      <c r="MDV17" s="432"/>
      <c r="MDW17" s="432"/>
      <c r="MDX17" s="432"/>
      <c r="MDY17" s="432"/>
      <c r="MDZ17" s="98"/>
      <c r="MEA17" s="98"/>
      <c r="MEB17" s="273"/>
      <c r="MEC17" s="431"/>
      <c r="MED17" s="432"/>
      <c r="MEE17" s="432"/>
      <c r="MEF17" s="432"/>
      <c r="MEG17" s="432"/>
      <c r="MEH17" s="98"/>
      <c r="MEI17" s="98"/>
      <c r="MEJ17" s="273"/>
      <c r="MEK17" s="431"/>
      <c r="MEL17" s="432"/>
      <c r="MEM17" s="432"/>
      <c r="MEN17" s="432"/>
      <c r="MEO17" s="432"/>
      <c r="MEP17" s="98"/>
      <c r="MEQ17" s="98"/>
      <c r="MER17" s="273"/>
      <c r="MES17" s="431"/>
      <c r="MET17" s="432"/>
      <c r="MEU17" s="432"/>
      <c r="MEV17" s="432"/>
      <c r="MEW17" s="432"/>
      <c r="MEX17" s="98"/>
      <c r="MEY17" s="98"/>
      <c r="MEZ17" s="273"/>
      <c r="MFA17" s="431"/>
      <c r="MFB17" s="432"/>
      <c r="MFC17" s="432"/>
      <c r="MFD17" s="432"/>
      <c r="MFE17" s="432"/>
      <c r="MFF17" s="98"/>
      <c r="MFG17" s="98"/>
      <c r="MFH17" s="273"/>
      <c r="MFI17" s="431"/>
      <c r="MFJ17" s="432"/>
      <c r="MFK17" s="432"/>
      <c r="MFL17" s="432"/>
      <c r="MFM17" s="432"/>
      <c r="MFN17" s="98"/>
      <c r="MFO17" s="98"/>
      <c r="MFP17" s="273"/>
      <c r="MFQ17" s="431"/>
      <c r="MFR17" s="432"/>
      <c r="MFS17" s="432"/>
      <c r="MFT17" s="432"/>
      <c r="MFU17" s="432"/>
      <c r="MFV17" s="98"/>
      <c r="MFW17" s="98"/>
      <c r="MFX17" s="273"/>
      <c r="MFY17" s="431"/>
      <c r="MFZ17" s="432"/>
      <c r="MGA17" s="432"/>
      <c r="MGB17" s="432"/>
      <c r="MGC17" s="432"/>
      <c r="MGD17" s="98"/>
      <c r="MGE17" s="98"/>
      <c r="MGF17" s="273"/>
      <c r="MGG17" s="431"/>
      <c r="MGH17" s="432"/>
      <c r="MGI17" s="432"/>
      <c r="MGJ17" s="432"/>
      <c r="MGK17" s="432"/>
      <c r="MGL17" s="98"/>
      <c r="MGM17" s="98"/>
      <c r="MGN17" s="273"/>
      <c r="MGO17" s="431"/>
      <c r="MGP17" s="432"/>
      <c r="MGQ17" s="432"/>
      <c r="MGR17" s="432"/>
      <c r="MGS17" s="432"/>
      <c r="MGT17" s="98"/>
      <c r="MGU17" s="98"/>
      <c r="MGV17" s="273"/>
      <c r="MGW17" s="431"/>
      <c r="MGX17" s="432"/>
      <c r="MGY17" s="432"/>
      <c r="MGZ17" s="432"/>
      <c r="MHA17" s="432"/>
      <c r="MHB17" s="98"/>
      <c r="MHC17" s="98"/>
      <c r="MHD17" s="273"/>
      <c r="MHE17" s="431"/>
      <c r="MHF17" s="432"/>
      <c r="MHG17" s="432"/>
      <c r="MHH17" s="432"/>
      <c r="MHI17" s="432"/>
      <c r="MHJ17" s="98"/>
      <c r="MHK17" s="98"/>
      <c r="MHL17" s="273"/>
      <c r="MHM17" s="431"/>
      <c r="MHN17" s="432"/>
      <c r="MHO17" s="432"/>
      <c r="MHP17" s="432"/>
      <c r="MHQ17" s="432"/>
      <c r="MHR17" s="98"/>
      <c r="MHS17" s="98"/>
      <c r="MHT17" s="273"/>
      <c r="MHU17" s="431"/>
      <c r="MHV17" s="432"/>
      <c r="MHW17" s="432"/>
      <c r="MHX17" s="432"/>
      <c r="MHY17" s="432"/>
      <c r="MHZ17" s="98"/>
      <c r="MIA17" s="98"/>
      <c r="MIB17" s="273"/>
      <c r="MIC17" s="431"/>
      <c r="MID17" s="432"/>
      <c r="MIE17" s="432"/>
      <c r="MIF17" s="432"/>
      <c r="MIG17" s="432"/>
      <c r="MIH17" s="98"/>
      <c r="MII17" s="98"/>
      <c r="MIJ17" s="273"/>
      <c r="MIK17" s="431"/>
      <c r="MIL17" s="432"/>
      <c r="MIM17" s="432"/>
      <c r="MIN17" s="432"/>
      <c r="MIO17" s="432"/>
      <c r="MIP17" s="98"/>
      <c r="MIQ17" s="98"/>
      <c r="MIR17" s="273"/>
      <c r="MIS17" s="431"/>
      <c r="MIT17" s="432"/>
      <c r="MIU17" s="432"/>
      <c r="MIV17" s="432"/>
      <c r="MIW17" s="432"/>
      <c r="MIX17" s="98"/>
      <c r="MIY17" s="98"/>
      <c r="MIZ17" s="273"/>
      <c r="MJA17" s="431"/>
      <c r="MJB17" s="432"/>
      <c r="MJC17" s="432"/>
      <c r="MJD17" s="432"/>
      <c r="MJE17" s="432"/>
      <c r="MJF17" s="98"/>
      <c r="MJG17" s="98"/>
      <c r="MJH17" s="273"/>
      <c r="MJI17" s="431"/>
      <c r="MJJ17" s="432"/>
      <c r="MJK17" s="432"/>
      <c r="MJL17" s="432"/>
      <c r="MJM17" s="432"/>
      <c r="MJN17" s="98"/>
      <c r="MJO17" s="98"/>
      <c r="MJP17" s="273"/>
      <c r="MJQ17" s="431"/>
      <c r="MJR17" s="432"/>
      <c r="MJS17" s="432"/>
      <c r="MJT17" s="432"/>
      <c r="MJU17" s="432"/>
      <c r="MJV17" s="98"/>
      <c r="MJW17" s="98"/>
      <c r="MJX17" s="273"/>
      <c r="MJY17" s="431"/>
      <c r="MJZ17" s="432"/>
      <c r="MKA17" s="432"/>
      <c r="MKB17" s="432"/>
      <c r="MKC17" s="432"/>
      <c r="MKD17" s="98"/>
      <c r="MKE17" s="98"/>
      <c r="MKF17" s="273"/>
      <c r="MKG17" s="431"/>
      <c r="MKH17" s="432"/>
      <c r="MKI17" s="432"/>
      <c r="MKJ17" s="432"/>
      <c r="MKK17" s="432"/>
      <c r="MKL17" s="98"/>
      <c r="MKM17" s="98"/>
      <c r="MKN17" s="273"/>
      <c r="MKO17" s="431"/>
      <c r="MKP17" s="432"/>
      <c r="MKQ17" s="432"/>
      <c r="MKR17" s="432"/>
      <c r="MKS17" s="432"/>
      <c r="MKT17" s="98"/>
      <c r="MKU17" s="98"/>
      <c r="MKV17" s="273"/>
      <c r="MKW17" s="431"/>
      <c r="MKX17" s="432"/>
      <c r="MKY17" s="432"/>
      <c r="MKZ17" s="432"/>
      <c r="MLA17" s="432"/>
      <c r="MLB17" s="98"/>
      <c r="MLC17" s="98"/>
      <c r="MLD17" s="273"/>
      <c r="MLE17" s="431"/>
      <c r="MLF17" s="432"/>
      <c r="MLG17" s="432"/>
      <c r="MLH17" s="432"/>
      <c r="MLI17" s="432"/>
      <c r="MLJ17" s="98"/>
      <c r="MLK17" s="98"/>
      <c r="MLL17" s="273"/>
      <c r="MLM17" s="431"/>
      <c r="MLN17" s="432"/>
      <c r="MLO17" s="432"/>
      <c r="MLP17" s="432"/>
      <c r="MLQ17" s="432"/>
      <c r="MLR17" s="98"/>
      <c r="MLS17" s="98"/>
      <c r="MLT17" s="273"/>
      <c r="MLU17" s="431"/>
      <c r="MLV17" s="432"/>
      <c r="MLW17" s="432"/>
      <c r="MLX17" s="432"/>
      <c r="MLY17" s="432"/>
      <c r="MLZ17" s="98"/>
      <c r="MMA17" s="98"/>
      <c r="MMB17" s="273"/>
      <c r="MMC17" s="431"/>
      <c r="MMD17" s="432"/>
      <c r="MME17" s="432"/>
      <c r="MMF17" s="432"/>
      <c r="MMG17" s="432"/>
      <c r="MMH17" s="98"/>
      <c r="MMI17" s="98"/>
      <c r="MMJ17" s="273"/>
      <c r="MMK17" s="431"/>
      <c r="MML17" s="432"/>
      <c r="MMM17" s="432"/>
      <c r="MMN17" s="432"/>
      <c r="MMO17" s="432"/>
      <c r="MMP17" s="98"/>
      <c r="MMQ17" s="98"/>
      <c r="MMR17" s="273"/>
      <c r="MMS17" s="431"/>
      <c r="MMT17" s="432"/>
      <c r="MMU17" s="432"/>
      <c r="MMV17" s="432"/>
      <c r="MMW17" s="432"/>
      <c r="MMX17" s="98"/>
      <c r="MMY17" s="98"/>
      <c r="MMZ17" s="273"/>
      <c r="MNA17" s="431"/>
      <c r="MNB17" s="432"/>
      <c r="MNC17" s="432"/>
      <c r="MND17" s="432"/>
      <c r="MNE17" s="432"/>
      <c r="MNF17" s="98"/>
      <c r="MNG17" s="98"/>
      <c r="MNH17" s="273"/>
      <c r="MNI17" s="431"/>
      <c r="MNJ17" s="432"/>
      <c r="MNK17" s="432"/>
      <c r="MNL17" s="432"/>
      <c r="MNM17" s="432"/>
      <c r="MNN17" s="98"/>
      <c r="MNO17" s="98"/>
      <c r="MNP17" s="273"/>
      <c r="MNQ17" s="431"/>
      <c r="MNR17" s="432"/>
      <c r="MNS17" s="432"/>
      <c r="MNT17" s="432"/>
      <c r="MNU17" s="432"/>
      <c r="MNV17" s="98"/>
      <c r="MNW17" s="98"/>
      <c r="MNX17" s="273"/>
      <c r="MNY17" s="431"/>
      <c r="MNZ17" s="432"/>
      <c r="MOA17" s="432"/>
      <c r="MOB17" s="432"/>
      <c r="MOC17" s="432"/>
      <c r="MOD17" s="98"/>
      <c r="MOE17" s="98"/>
      <c r="MOF17" s="273"/>
      <c r="MOG17" s="431"/>
      <c r="MOH17" s="432"/>
      <c r="MOI17" s="432"/>
      <c r="MOJ17" s="432"/>
      <c r="MOK17" s="432"/>
      <c r="MOL17" s="98"/>
      <c r="MOM17" s="98"/>
      <c r="MON17" s="273"/>
      <c r="MOO17" s="431"/>
      <c r="MOP17" s="432"/>
      <c r="MOQ17" s="432"/>
      <c r="MOR17" s="432"/>
      <c r="MOS17" s="432"/>
      <c r="MOT17" s="98"/>
      <c r="MOU17" s="98"/>
      <c r="MOV17" s="273"/>
      <c r="MOW17" s="431"/>
      <c r="MOX17" s="432"/>
      <c r="MOY17" s="432"/>
      <c r="MOZ17" s="432"/>
      <c r="MPA17" s="432"/>
      <c r="MPB17" s="98"/>
      <c r="MPC17" s="98"/>
      <c r="MPD17" s="273"/>
      <c r="MPE17" s="431"/>
      <c r="MPF17" s="432"/>
      <c r="MPG17" s="432"/>
      <c r="MPH17" s="432"/>
      <c r="MPI17" s="432"/>
      <c r="MPJ17" s="98"/>
      <c r="MPK17" s="98"/>
      <c r="MPL17" s="273"/>
      <c r="MPM17" s="431"/>
      <c r="MPN17" s="432"/>
      <c r="MPO17" s="432"/>
      <c r="MPP17" s="432"/>
      <c r="MPQ17" s="432"/>
      <c r="MPR17" s="98"/>
      <c r="MPS17" s="98"/>
      <c r="MPT17" s="273"/>
      <c r="MPU17" s="431"/>
      <c r="MPV17" s="432"/>
      <c r="MPW17" s="432"/>
      <c r="MPX17" s="432"/>
      <c r="MPY17" s="432"/>
      <c r="MPZ17" s="98"/>
      <c r="MQA17" s="98"/>
      <c r="MQB17" s="273"/>
      <c r="MQC17" s="431"/>
      <c r="MQD17" s="432"/>
      <c r="MQE17" s="432"/>
      <c r="MQF17" s="432"/>
      <c r="MQG17" s="432"/>
      <c r="MQH17" s="98"/>
      <c r="MQI17" s="98"/>
      <c r="MQJ17" s="273"/>
      <c r="MQK17" s="431"/>
      <c r="MQL17" s="432"/>
      <c r="MQM17" s="432"/>
      <c r="MQN17" s="432"/>
      <c r="MQO17" s="432"/>
      <c r="MQP17" s="98"/>
      <c r="MQQ17" s="98"/>
      <c r="MQR17" s="273"/>
      <c r="MQS17" s="431"/>
      <c r="MQT17" s="432"/>
      <c r="MQU17" s="432"/>
      <c r="MQV17" s="432"/>
      <c r="MQW17" s="432"/>
      <c r="MQX17" s="98"/>
      <c r="MQY17" s="98"/>
      <c r="MQZ17" s="273"/>
      <c r="MRA17" s="431"/>
      <c r="MRB17" s="432"/>
      <c r="MRC17" s="432"/>
      <c r="MRD17" s="432"/>
      <c r="MRE17" s="432"/>
      <c r="MRF17" s="98"/>
      <c r="MRG17" s="98"/>
      <c r="MRH17" s="273"/>
      <c r="MRI17" s="431"/>
      <c r="MRJ17" s="432"/>
      <c r="MRK17" s="432"/>
      <c r="MRL17" s="432"/>
      <c r="MRM17" s="432"/>
      <c r="MRN17" s="98"/>
      <c r="MRO17" s="98"/>
      <c r="MRP17" s="273"/>
      <c r="MRQ17" s="431"/>
      <c r="MRR17" s="432"/>
      <c r="MRS17" s="432"/>
      <c r="MRT17" s="432"/>
      <c r="MRU17" s="432"/>
      <c r="MRV17" s="98"/>
      <c r="MRW17" s="98"/>
      <c r="MRX17" s="273"/>
      <c r="MRY17" s="431"/>
      <c r="MRZ17" s="432"/>
      <c r="MSA17" s="432"/>
      <c r="MSB17" s="432"/>
      <c r="MSC17" s="432"/>
      <c r="MSD17" s="98"/>
      <c r="MSE17" s="98"/>
      <c r="MSF17" s="273"/>
      <c r="MSG17" s="431"/>
      <c r="MSH17" s="432"/>
      <c r="MSI17" s="432"/>
      <c r="MSJ17" s="432"/>
      <c r="MSK17" s="432"/>
      <c r="MSL17" s="98"/>
      <c r="MSM17" s="98"/>
      <c r="MSN17" s="273"/>
      <c r="MSO17" s="431"/>
      <c r="MSP17" s="432"/>
      <c r="MSQ17" s="432"/>
      <c r="MSR17" s="432"/>
      <c r="MSS17" s="432"/>
      <c r="MST17" s="98"/>
      <c r="MSU17" s="98"/>
      <c r="MSV17" s="273"/>
      <c r="MSW17" s="431"/>
      <c r="MSX17" s="432"/>
      <c r="MSY17" s="432"/>
      <c r="MSZ17" s="432"/>
      <c r="MTA17" s="432"/>
      <c r="MTB17" s="98"/>
      <c r="MTC17" s="98"/>
      <c r="MTD17" s="273"/>
      <c r="MTE17" s="431"/>
      <c r="MTF17" s="432"/>
      <c r="MTG17" s="432"/>
      <c r="MTH17" s="432"/>
      <c r="MTI17" s="432"/>
      <c r="MTJ17" s="98"/>
      <c r="MTK17" s="98"/>
      <c r="MTL17" s="273"/>
      <c r="MTM17" s="431"/>
      <c r="MTN17" s="432"/>
      <c r="MTO17" s="432"/>
      <c r="MTP17" s="432"/>
      <c r="MTQ17" s="432"/>
      <c r="MTR17" s="98"/>
      <c r="MTS17" s="98"/>
      <c r="MTT17" s="273"/>
      <c r="MTU17" s="431"/>
      <c r="MTV17" s="432"/>
      <c r="MTW17" s="432"/>
      <c r="MTX17" s="432"/>
      <c r="MTY17" s="432"/>
      <c r="MTZ17" s="98"/>
      <c r="MUA17" s="98"/>
      <c r="MUB17" s="273"/>
      <c r="MUC17" s="431"/>
      <c r="MUD17" s="432"/>
      <c r="MUE17" s="432"/>
      <c r="MUF17" s="432"/>
      <c r="MUG17" s="432"/>
      <c r="MUH17" s="98"/>
      <c r="MUI17" s="98"/>
      <c r="MUJ17" s="273"/>
      <c r="MUK17" s="431"/>
      <c r="MUL17" s="432"/>
      <c r="MUM17" s="432"/>
      <c r="MUN17" s="432"/>
      <c r="MUO17" s="432"/>
      <c r="MUP17" s="98"/>
      <c r="MUQ17" s="98"/>
      <c r="MUR17" s="273"/>
      <c r="MUS17" s="431"/>
      <c r="MUT17" s="432"/>
      <c r="MUU17" s="432"/>
      <c r="MUV17" s="432"/>
      <c r="MUW17" s="432"/>
      <c r="MUX17" s="98"/>
      <c r="MUY17" s="98"/>
      <c r="MUZ17" s="273"/>
      <c r="MVA17" s="431"/>
      <c r="MVB17" s="432"/>
      <c r="MVC17" s="432"/>
      <c r="MVD17" s="432"/>
      <c r="MVE17" s="432"/>
      <c r="MVF17" s="98"/>
      <c r="MVG17" s="98"/>
      <c r="MVH17" s="273"/>
      <c r="MVI17" s="431"/>
      <c r="MVJ17" s="432"/>
      <c r="MVK17" s="432"/>
      <c r="MVL17" s="432"/>
      <c r="MVM17" s="432"/>
      <c r="MVN17" s="98"/>
      <c r="MVO17" s="98"/>
      <c r="MVP17" s="273"/>
      <c r="MVQ17" s="431"/>
      <c r="MVR17" s="432"/>
      <c r="MVS17" s="432"/>
      <c r="MVT17" s="432"/>
      <c r="MVU17" s="432"/>
      <c r="MVV17" s="98"/>
      <c r="MVW17" s="98"/>
      <c r="MVX17" s="273"/>
      <c r="MVY17" s="431"/>
      <c r="MVZ17" s="432"/>
      <c r="MWA17" s="432"/>
      <c r="MWB17" s="432"/>
      <c r="MWC17" s="432"/>
      <c r="MWD17" s="98"/>
      <c r="MWE17" s="98"/>
      <c r="MWF17" s="273"/>
      <c r="MWG17" s="431"/>
      <c r="MWH17" s="432"/>
      <c r="MWI17" s="432"/>
      <c r="MWJ17" s="432"/>
      <c r="MWK17" s="432"/>
      <c r="MWL17" s="98"/>
      <c r="MWM17" s="98"/>
      <c r="MWN17" s="273"/>
      <c r="MWO17" s="431"/>
      <c r="MWP17" s="432"/>
      <c r="MWQ17" s="432"/>
      <c r="MWR17" s="432"/>
      <c r="MWS17" s="432"/>
      <c r="MWT17" s="98"/>
      <c r="MWU17" s="98"/>
      <c r="MWV17" s="273"/>
      <c r="MWW17" s="431"/>
      <c r="MWX17" s="432"/>
      <c r="MWY17" s="432"/>
      <c r="MWZ17" s="432"/>
      <c r="MXA17" s="432"/>
      <c r="MXB17" s="98"/>
      <c r="MXC17" s="98"/>
      <c r="MXD17" s="273"/>
      <c r="MXE17" s="431"/>
      <c r="MXF17" s="432"/>
      <c r="MXG17" s="432"/>
      <c r="MXH17" s="432"/>
      <c r="MXI17" s="432"/>
      <c r="MXJ17" s="98"/>
      <c r="MXK17" s="98"/>
      <c r="MXL17" s="273"/>
      <c r="MXM17" s="431"/>
      <c r="MXN17" s="432"/>
      <c r="MXO17" s="432"/>
      <c r="MXP17" s="432"/>
      <c r="MXQ17" s="432"/>
      <c r="MXR17" s="98"/>
      <c r="MXS17" s="98"/>
      <c r="MXT17" s="273"/>
      <c r="MXU17" s="431"/>
      <c r="MXV17" s="432"/>
      <c r="MXW17" s="432"/>
      <c r="MXX17" s="432"/>
      <c r="MXY17" s="432"/>
      <c r="MXZ17" s="98"/>
      <c r="MYA17" s="98"/>
      <c r="MYB17" s="273"/>
      <c r="MYC17" s="431"/>
      <c r="MYD17" s="432"/>
      <c r="MYE17" s="432"/>
      <c r="MYF17" s="432"/>
      <c r="MYG17" s="432"/>
      <c r="MYH17" s="98"/>
      <c r="MYI17" s="98"/>
      <c r="MYJ17" s="273"/>
      <c r="MYK17" s="431"/>
      <c r="MYL17" s="432"/>
      <c r="MYM17" s="432"/>
      <c r="MYN17" s="432"/>
      <c r="MYO17" s="432"/>
      <c r="MYP17" s="98"/>
      <c r="MYQ17" s="98"/>
      <c r="MYR17" s="273"/>
      <c r="MYS17" s="431"/>
      <c r="MYT17" s="432"/>
      <c r="MYU17" s="432"/>
      <c r="MYV17" s="432"/>
      <c r="MYW17" s="432"/>
      <c r="MYX17" s="98"/>
      <c r="MYY17" s="98"/>
      <c r="MYZ17" s="273"/>
      <c r="MZA17" s="431"/>
      <c r="MZB17" s="432"/>
      <c r="MZC17" s="432"/>
      <c r="MZD17" s="432"/>
      <c r="MZE17" s="432"/>
      <c r="MZF17" s="98"/>
      <c r="MZG17" s="98"/>
      <c r="MZH17" s="273"/>
      <c r="MZI17" s="431"/>
      <c r="MZJ17" s="432"/>
      <c r="MZK17" s="432"/>
      <c r="MZL17" s="432"/>
      <c r="MZM17" s="432"/>
      <c r="MZN17" s="98"/>
      <c r="MZO17" s="98"/>
      <c r="MZP17" s="273"/>
      <c r="MZQ17" s="431"/>
      <c r="MZR17" s="432"/>
      <c r="MZS17" s="432"/>
      <c r="MZT17" s="432"/>
      <c r="MZU17" s="432"/>
      <c r="MZV17" s="98"/>
      <c r="MZW17" s="98"/>
      <c r="MZX17" s="273"/>
      <c r="MZY17" s="431"/>
      <c r="MZZ17" s="432"/>
      <c r="NAA17" s="432"/>
      <c r="NAB17" s="432"/>
      <c r="NAC17" s="432"/>
      <c r="NAD17" s="98"/>
      <c r="NAE17" s="98"/>
      <c r="NAF17" s="273"/>
      <c r="NAG17" s="431"/>
      <c r="NAH17" s="432"/>
      <c r="NAI17" s="432"/>
      <c r="NAJ17" s="432"/>
      <c r="NAK17" s="432"/>
      <c r="NAL17" s="98"/>
      <c r="NAM17" s="98"/>
      <c r="NAN17" s="273"/>
      <c r="NAO17" s="431"/>
      <c r="NAP17" s="432"/>
      <c r="NAQ17" s="432"/>
      <c r="NAR17" s="432"/>
      <c r="NAS17" s="432"/>
      <c r="NAT17" s="98"/>
      <c r="NAU17" s="98"/>
      <c r="NAV17" s="273"/>
      <c r="NAW17" s="431"/>
      <c r="NAX17" s="432"/>
      <c r="NAY17" s="432"/>
      <c r="NAZ17" s="432"/>
      <c r="NBA17" s="432"/>
      <c r="NBB17" s="98"/>
      <c r="NBC17" s="98"/>
      <c r="NBD17" s="273"/>
      <c r="NBE17" s="431"/>
      <c r="NBF17" s="432"/>
      <c r="NBG17" s="432"/>
      <c r="NBH17" s="432"/>
      <c r="NBI17" s="432"/>
      <c r="NBJ17" s="98"/>
      <c r="NBK17" s="98"/>
      <c r="NBL17" s="273"/>
      <c r="NBM17" s="431"/>
      <c r="NBN17" s="432"/>
      <c r="NBO17" s="432"/>
      <c r="NBP17" s="432"/>
      <c r="NBQ17" s="432"/>
      <c r="NBR17" s="98"/>
      <c r="NBS17" s="98"/>
      <c r="NBT17" s="273"/>
      <c r="NBU17" s="431"/>
      <c r="NBV17" s="432"/>
      <c r="NBW17" s="432"/>
      <c r="NBX17" s="432"/>
      <c r="NBY17" s="432"/>
      <c r="NBZ17" s="98"/>
      <c r="NCA17" s="98"/>
      <c r="NCB17" s="273"/>
      <c r="NCC17" s="431"/>
      <c r="NCD17" s="432"/>
      <c r="NCE17" s="432"/>
      <c r="NCF17" s="432"/>
      <c r="NCG17" s="432"/>
      <c r="NCH17" s="98"/>
      <c r="NCI17" s="98"/>
      <c r="NCJ17" s="273"/>
      <c r="NCK17" s="431"/>
      <c r="NCL17" s="432"/>
      <c r="NCM17" s="432"/>
      <c r="NCN17" s="432"/>
      <c r="NCO17" s="432"/>
      <c r="NCP17" s="98"/>
      <c r="NCQ17" s="98"/>
      <c r="NCR17" s="273"/>
      <c r="NCS17" s="431"/>
      <c r="NCT17" s="432"/>
      <c r="NCU17" s="432"/>
      <c r="NCV17" s="432"/>
      <c r="NCW17" s="432"/>
      <c r="NCX17" s="98"/>
      <c r="NCY17" s="98"/>
      <c r="NCZ17" s="273"/>
      <c r="NDA17" s="431"/>
      <c r="NDB17" s="432"/>
      <c r="NDC17" s="432"/>
      <c r="NDD17" s="432"/>
      <c r="NDE17" s="432"/>
      <c r="NDF17" s="98"/>
      <c r="NDG17" s="98"/>
      <c r="NDH17" s="273"/>
      <c r="NDI17" s="431"/>
      <c r="NDJ17" s="432"/>
      <c r="NDK17" s="432"/>
      <c r="NDL17" s="432"/>
      <c r="NDM17" s="432"/>
      <c r="NDN17" s="98"/>
      <c r="NDO17" s="98"/>
      <c r="NDP17" s="273"/>
      <c r="NDQ17" s="431"/>
      <c r="NDR17" s="432"/>
      <c r="NDS17" s="432"/>
      <c r="NDT17" s="432"/>
      <c r="NDU17" s="432"/>
      <c r="NDV17" s="98"/>
      <c r="NDW17" s="98"/>
      <c r="NDX17" s="273"/>
      <c r="NDY17" s="431"/>
      <c r="NDZ17" s="432"/>
      <c r="NEA17" s="432"/>
      <c r="NEB17" s="432"/>
      <c r="NEC17" s="432"/>
      <c r="NED17" s="98"/>
      <c r="NEE17" s="98"/>
      <c r="NEF17" s="273"/>
      <c r="NEG17" s="431"/>
      <c r="NEH17" s="432"/>
      <c r="NEI17" s="432"/>
      <c r="NEJ17" s="432"/>
      <c r="NEK17" s="432"/>
      <c r="NEL17" s="98"/>
      <c r="NEM17" s="98"/>
      <c r="NEN17" s="273"/>
      <c r="NEO17" s="431"/>
      <c r="NEP17" s="432"/>
      <c r="NEQ17" s="432"/>
      <c r="NER17" s="432"/>
      <c r="NES17" s="432"/>
      <c r="NET17" s="98"/>
      <c r="NEU17" s="98"/>
      <c r="NEV17" s="273"/>
      <c r="NEW17" s="431"/>
      <c r="NEX17" s="432"/>
      <c r="NEY17" s="432"/>
      <c r="NEZ17" s="432"/>
      <c r="NFA17" s="432"/>
      <c r="NFB17" s="98"/>
      <c r="NFC17" s="98"/>
      <c r="NFD17" s="273"/>
      <c r="NFE17" s="431"/>
      <c r="NFF17" s="432"/>
      <c r="NFG17" s="432"/>
      <c r="NFH17" s="432"/>
      <c r="NFI17" s="432"/>
      <c r="NFJ17" s="98"/>
      <c r="NFK17" s="98"/>
      <c r="NFL17" s="273"/>
      <c r="NFM17" s="431"/>
      <c r="NFN17" s="432"/>
      <c r="NFO17" s="432"/>
      <c r="NFP17" s="432"/>
      <c r="NFQ17" s="432"/>
      <c r="NFR17" s="98"/>
      <c r="NFS17" s="98"/>
      <c r="NFT17" s="273"/>
      <c r="NFU17" s="431"/>
      <c r="NFV17" s="432"/>
      <c r="NFW17" s="432"/>
      <c r="NFX17" s="432"/>
      <c r="NFY17" s="432"/>
      <c r="NFZ17" s="98"/>
      <c r="NGA17" s="98"/>
      <c r="NGB17" s="273"/>
      <c r="NGC17" s="431"/>
      <c r="NGD17" s="432"/>
      <c r="NGE17" s="432"/>
      <c r="NGF17" s="432"/>
      <c r="NGG17" s="432"/>
      <c r="NGH17" s="98"/>
      <c r="NGI17" s="98"/>
      <c r="NGJ17" s="273"/>
      <c r="NGK17" s="431"/>
      <c r="NGL17" s="432"/>
      <c r="NGM17" s="432"/>
      <c r="NGN17" s="432"/>
      <c r="NGO17" s="432"/>
      <c r="NGP17" s="98"/>
      <c r="NGQ17" s="98"/>
      <c r="NGR17" s="273"/>
      <c r="NGS17" s="431"/>
      <c r="NGT17" s="432"/>
      <c r="NGU17" s="432"/>
      <c r="NGV17" s="432"/>
      <c r="NGW17" s="432"/>
      <c r="NGX17" s="98"/>
      <c r="NGY17" s="98"/>
      <c r="NGZ17" s="273"/>
      <c r="NHA17" s="431"/>
      <c r="NHB17" s="432"/>
      <c r="NHC17" s="432"/>
      <c r="NHD17" s="432"/>
      <c r="NHE17" s="432"/>
      <c r="NHF17" s="98"/>
      <c r="NHG17" s="98"/>
      <c r="NHH17" s="273"/>
      <c r="NHI17" s="431"/>
      <c r="NHJ17" s="432"/>
      <c r="NHK17" s="432"/>
      <c r="NHL17" s="432"/>
      <c r="NHM17" s="432"/>
      <c r="NHN17" s="98"/>
      <c r="NHO17" s="98"/>
      <c r="NHP17" s="273"/>
      <c r="NHQ17" s="431"/>
      <c r="NHR17" s="432"/>
      <c r="NHS17" s="432"/>
      <c r="NHT17" s="432"/>
      <c r="NHU17" s="432"/>
      <c r="NHV17" s="98"/>
      <c r="NHW17" s="98"/>
      <c r="NHX17" s="273"/>
      <c r="NHY17" s="431"/>
      <c r="NHZ17" s="432"/>
      <c r="NIA17" s="432"/>
      <c r="NIB17" s="432"/>
      <c r="NIC17" s="432"/>
      <c r="NID17" s="98"/>
      <c r="NIE17" s="98"/>
      <c r="NIF17" s="273"/>
      <c r="NIG17" s="431"/>
      <c r="NIH17" s="432"/>
      <c r="NII17" s="432"/>
      <c r="NIJ17" s="432"/>
      <c r="NIK17" s="432"/>
      <c r="NIL17" s="98"/>
      <c r="NIM17" s="98"/>
      <c r="NIN17" s="273"/>
      <c r="NIO17" s="431"/>
      <c r="NIP17" s="432"/>
      <c r="NIQ17" s="432"/>
      <c r="NIR17" s="432"/>
      <c r="NIS17" s="432"/>
      <c r="NIT17" s="98"/>
      <c r="NIU17" s="98"/>
      <c r="NIV17" s="273"/>
      <c r="NIW17" s="431"/>
      <c r="NIX17" s="432"/>
      <c r="NIY17" s="432"/>
      <c r="NIZ17" s="432"/>
      <c r="NJA17" s="432"/>
      <c r="NJB17" s="98"/>
      <c r="NJC17" s="98"/>
      <c r="NJD17" s="273"/>
      <c r="NJE17" s="431"/>
      <c r="NJF17" s="432"/>
      <c r="NJG17" s="432"/>
      <c r="NJH17" s="432"/>
      <c r="NJI17" s="432"/>
      <c r="NJJ17" s="98"/>
      <c r="NJK17" s="98"/>
      <c r="NJL17" s="273"/>
      <c r="NJM17" s="431"/>
      <c r="NJN17" s="432"/>
      <c r="NJO17" s="432"/>
      <c r="NJP17" s="432"/>
      <c r="NJQ17" s="432"/>
      <c r="NJR17" s="98"/>
      <c r="NJS17" s="98"/>
      <c r="NJT17" s="273"/>
      <c r="NJU17" s="431"/>
      <c r="NJV17" s="432"/>
      <c r="NJW17" s="432"/>
      <c r="NJX17" s="432"/>
      <c r="NJY17" s="432"/>
      <c r="NJZ17" s="98"/>
      <c r="NKA17" s="98"/>
      <c r="NKB17" s="273"/>
      <c r="NKC17" s="431"/>
      <c r="NKD17" s="432"/>
      <c r="NKE17" s="432"/>
      <c r="NKF17" s="432"/>
      <c r="NKG17" s="432"/>
      <c r="NKH17" s="98"/>
      <c r="NKI17" s="98"/>
      <c r="NKJ17" s="273"/>
      <c r="NKK17" s="431"/>
      <c r="NKL17" s="432"/>
      <c r="NKM17" s="432"/>
      <c r="NKN17" s="432"/>
      <c r="NKO17" s="432"/>
      <c r="NKP17" s="98"/>
      <c r="NKQ17" s="98"/>
      <c r="NKR17" s="273"/>
      <c r="NKS17" s="431"/>
      <c r="NKT17" s="432"/>
      <c r="NKU17" s="432"/>
      <c r="NKV17" s="432"/>
      <c r="NKW17" s="432"/>
      <c r="NKX17" s="98"/>
      <c r="NKY17" s="98"/>
      <c r="NKZ17" s="273"/>
      <c r="NLA17" s="431"/>
      <c r="NLB17" s="432"/>
      <c r="NLC17" s="432"/>
      <c r="NLD17" s="432"/>
      <c r="NLE17" s="432"/>
      <c r="NLF17" s="98"/>
      <c r="NLG17" s="98"/>
      <c r="NLH17" s="273"/>
      <c r="NLI17" s="431"/>
      <c r="NLJ17" s="432"/>
      <c r="NLK17" s="432"/>
      <c r="NLL17" s="432"/>
      <c r="NLM17" s="432"/>
      <c r="NLN17" s="98"/>
      <c r="NLO17" s="98"/>
      <c r="NLP17" s="273"/>
      <c r="NLQ17" s="431"/>
      <c r="NLR17" s="432"/>
      <c r="NLS17" s="432"/>
      <c r="NLT17" s="432"/>
      <c r="NLU17" s="432"/>
      <c r="NLV17" s="98"/>
      <c r="NLW17" s="98"/>
      <c r="NLX17" s="273"/>
      <c r="NLY17" s="431"/>
      <c r="NLZ17" s="432"/>
      <c r="NMA17" s="432"/>
      <c r="NMB17" s="432"/>
      <c r="NMC17" s="432"/>
      <c r="NMD17" s="98"/>
      <c r="NME17" s="98"/>
      <c r="NMF17" s="273"/>
      <c r="NMG17" s="431"/>
      <c r="NMH17" s="432"/>
      <c r="NMI17" s="432"/>
      <c r="NMJ17" s="432"/>
      <c r="NMK17" s="432"/>
      <c r="NML17" s="98"/>
      <c r="NMM17" s="98"/>
      <c r="NMN17" s="273"/>
      <c r="NMO17" s="431"/>
      <c r="NMP17" s="432"/>
      <c r="NMQ17" s="432"/>
      <c r="NMR17" s="432"/>
      <c r="NMS17" s="432"/>
      <c r="NMT17" s="98"/>
      <c r="NMU17" s="98"/>
      <c r="NMV17" s="273"/>
      <c r="NMW17" s="431"/>
      <c r="NMX17" s="432"/>
      <c r="NMY17" s="432"/>
      <c r="NMZ17" s="432"/>
      <c r="NNA17" s="432"/>
      <c r="NNB17" s="98"/>
      <c r="NNC17" s="98"/>
      <c r="NND17" s="273"/>
      <c r="NNE17" s="431"/>
      <c r="NNF17" s="432"/>
      <c r="NNG17" s="432"/>
      <c r="NNH17" s="432"/>
      <c r="NNI17" s="432"/>
      <c r="NNJ17" s="98"/>
      <c r="NNK17" s="98"/>
      <c r="NNL17" s="273"/>
      <c r="NNM17" s="431"/>
      <c r="NNN17" s="432"/>
      <c r="NNO17" s="432"/>
      <c r="NNP17" s="432"/>
      <c r="NNQ17" s="432"/>
      <c r="NNR17" s="98"/>
      <c r="NNS17" s="98"/>
      <c r="NNT17" s="273"/>
      <c r="NNU17" s="431"/>
      <c r="NNV17" s="432"/>
      <c r="NNW17" s="432"/>
      <c r="NNX17" s="432"/>
      <c r="NNY17" s="432"/>
      <c r="NNZ17" s="98"/>
      <c r="NOA17" s="98"/>
      <c r="NOB17" s="273"/>
      <c r="NOC17" s="431"/>
      <c r="NOD17" s="432"/>
      <c r="NOE17" s="432"/>
      <c r="NOF17" s="432"/>
      <c r="NOG17" s="432"/>
      <c r="NOH17" s="98"/>
      <c r="NOI17" s="98"/>
      <c r="NOJ17" s="273"/>
      <c r="NOK17" s="431"/>
      <c r="NOL17" s="432"/>
      <c r="NOM17" s="432"/>
      <c r="NON17" s="432"/>
      <c r="NOO17" s="432"/>
      <c r="NOP17" s="98"/>
      <c r="NOQ17" s="98"/>
      <c r="NOR17" s="273"/>
      <c r="NOS17" s="431"/>
      <c r="NOT17" s="432"/>
      <c r="NOU17" s="432"/>
      <c r="NOV17" s="432"/>
      <c r="NOW17" s="432"/>
      <c r="NOX17" s="98"/>
      <c r="NOY17" s="98"/>
      <c r="NOZ17" s="273"/>
      <c r="NPA17" s="431"/>
      <c r="NPB17" s="432"/>
      <c r="NPC17" s="432"/>
      <c r="NPD17" s="432"/>
      <c r="NPE17" s="432"/>
      <c r="NPF17" s="98"/>
      <c r="NPG17" s="98"/>
      <c r="NPH17" s="273"/>
      <c r="NPI17" s="431"/>
      <c r="NPJ17" s="432"/>
      <c r="NPK17" s="432"/>
      <c r="NPL17" s="432"/>
      <c r="NPM17" s="432"/>
      <c r="NPN17" s="98"/>
      <c r="NPO17" s="98"/>
      <c r="NPP17" s="273"/>
      <c r="NPQ17" s="431"/>
      <c r="NPR17" s="432"/>
      <c r="NPS17" s="432"/>
      <c r="NPT17" s="432"/>
      <c r="NPU17" s="432"/>
      <c r="NPV17" s="98"/>
      <c r="NPW17" s="98"/>
      <c r="NPX17" s="273"/>
      <c r="NPY17" s="431"/>
      <c r="NPZ17" s="432"/>
      <c r="NQA17" s="432"/>
      <c r="NQB17" s="432"/>
      <c r="NQC17" s="432"/>
      <c r="NQD17" s="98"/>
      <c r="NQE17" s="98"/>
      <c r="NQF17" s="273"/>
      <c r="NQG17" s="431"/>
      <c r="NQH17" s="432"/>
      <c r="NQI17" s="432"/>
      <c r="NQJ17" s="432"/>
      <c r="NQK17" s="432"/>
      <c r="NQL17" s="98"/>
      <c r="NQM17" s="98"/>
      <c r="NQN17" s="273"/>
      <c r="NQO17" s="431"/>
      <c r="NQP17" s="432"/>
      <c r="NQQ17" s="432"/>
      <c r="NQR17" s="432"/>
      <c r="NQS17" s="432"/>
      <c r="NQT17" s="98"/>
      <c r="NQU17" s="98"/>
      <c r="NQV17" s="273"/>
      <c r="NQW17" s="431"/>
      <c r="NQX17" s="432"/>
      <c r="NQY17" s="432"/>
      <c r="NQZ17" s="432"/>
      <c r="NRA17" s="432"/>
      <c r="NRB17" s="98"/>
      <c r="NRC17" s="98"/>
      <c r="NRD17" s="273"/>
      <c r="NRE17" s="431"/>
      <c r="NRF17" s="432"/>
      <c r="NRG17" s="432"/>
      <c r="NRH17" s="432"/>
      <c r="NRI17" s="432"/>
      <c r="NRJ17" s="98"/>
      <c r="NRK17" s="98"/>
      <c r="NRL17" s="273"/>
      <c r="NRM17" s="431"/>
      <c r="NRN17" s="432"/>
      <c r="NRO17" s="432"/>
      <c r="NRP17" s="432"/>
      <c r="NRQ17" s="432"/>
      <c r="NRR17" s="98"/>
      <c r="NRS17" s="98"/>
      <c r="NRT17" s="273"/>
      <c r="NRU17" s="431"/>
      <c r="NRV17" s="432"/>
      <c r="NRW17" s="432"/>
      <c r="NRX17" s="432"/>
      <c r="NRY17" s="432"/>
      <c r="NRZ17" s="98"/>
      <c r="NSA17" s="98"/>
      <c r="NSB17" s="273"/>
      <c r="NSC17" s="431"/>
      <c r="NSD17" s="432"/>
      <c r="NSE17" s="432"/>
      <c r="NSF17" s="432"/>
      <c r="NSG17" s="432"/>
      <c r="NSH17" s="98"/>
      <c r="NSI17" s="98"/>
      <c r="NSJ17" s="273"/>
      <c r="NSK17" s="431"/>
      <c r="NSL17" s="432"/>
      <c r="NSM17" s="432"/>
      <c r="NSN17" s="432"/>
      <c r="NSO17" s="432"/>
      <c r="NSP17" s="98"/>
      <c r="NSQ17" s="98"/>
      <c r="NSR17" s="273"/>
      <c r="NSS17" s="431"/>
      <c r="NST17" s="432"/>
      <c r="NSU17" s="432"/>
      <c r="NSV17" s="432"/>
      <c r="NSW17" s="432"/>
      <c r="NSX17" s="98"/>
      <c r="NSY17" s="98"/>
      <c r="NSZ17" s="273"/>
      <c r="NTA17" s="431"/>
      <c r="NTB17" s="432"/>
      <c r="NTC17" s="432"/>
      <c r="NTD17" s="432"/>
      <c r="NTE17" s="432"/>
      <c r="NTF17" s="98"/>
      <c r="NTG17" s="98"/>
      <c r="NTH17" s="273"/>
      <c r="NTI17" s="431"/>
      <c r="NTJ17" s="432"/>
      <c r="NTK17" s="432"/>
      <c r="NTL17" s="432"/>
      <c r="NTM17" s="432"/>
      <c r="NTN17" s="98"/>
      <c r="NTO17" s="98"/>
      <c r="NTP17" s="273"/>
      <c r="NTQ17" s="431"/>
      <c r="NTR17" s="432"/>
      <c r="NTS17" s="432"/>
      <c r="NTT17" s="432"/>
      <c r="NTU17" s="432"/>
      <c r="NTV17" s="98"/>
      <c r="NTW17" s="98"/>
      <c r="NTX17" s="273"/>
      <c r="NTY17" s="431"/>
      <c r="NTZ17" s="432"/>
      <c r="NUA17" s="432"/>
      <c r="NUB17" s="432"/>
      <c r="NUC17" s="432"/>
      <c r="NUD17" s="98"/>
      <c r="NUE17" s="98"/>
      <c r="NUF17" s="273"/>
      <c r="NUG17" s="431"/>
      <c r="NUH17" s="432"/>
      <c r="NUI17" s="432"/>
      <c r="NUJ17" s="432"/>
      <c r="NUK17" s="432"/>
      <c r="NUL17" s="98"/>
      <c r="NUM17" s="98"/>
      <c r="NUN17" s="273"/>
      <c r="NUO17" s="431"/>
      <c r="NUP17" s="432"/>
      <c r="NUQ17" s="432"/>
      <c r="NUR17" s="432"/>
      <c r="NUS17" s="432"/>
      <c r="NUT17" s="98"/>
      <c r="NUU17" s="98"/>
      <c r="NUV17" s="273"/>
      <c r="NUW17" s="431"/>
      <c r="NUX17" s="432"/>
      <c r="NUY17" s="432"/>
      <c r="NUZ17" s="432"/>
      <c r="NVA17" s="432"/>
      <c r="NVB17" s="98"/>
      <c r="NVC17" s="98"/>
      <c r="NVD17" s="273"/>
      <c r="NVE17" s="431"/>
      <c r="NVF17" s="432"/>
      <c r="NVG17" s="432"/>
      <c r="NVH17" s="432"/>
      <c r="NVI17" s="432"/>
      <c r="NVJ17" s="98"/>
      <c r="NVK17" s="98"/>
      <c r="NVL17" s="273"/>
      <c r="NVM17" s="431"/>
      <c r="NVN17" s="432"/>
      <c r="NVO17" s="432"/>
      <c r="NVP17" s="432"/>
      <c r="NVQ17" s="432"/>
      <c r="NVR17" s="98"/>
      <c r="NVS17" s="98"/>
      <c r="NVT17" s="273"/>
      <c r="NVU17" s="431"/>
      <c r="NVV17" s="432"/>
      <c r="NVW17" s="432"/>
      <c r="NVX17" s="432"/>
      <c r="NVY17" s="432"/>
      <c r="NVZ17" s="98"/>
      <c r="NWA17" s="98"/>
      <c r="NWB17" s="273"/>
      <c r="NWC17" s="431"/>
      <c r="NWD17" s="432"/>
      <c r="NWE17" s="432"/>
      <c r="NWF17" s="432"/>
      <c r="NWG17" s="432"/>
      <c r="NWH17" s="98"/>
      <c r="NWI17" s="98"/>
      <c r="NWJ17" s="273"/>
      <c r="NWK17" s="431"/>
      <c r="NWL17" s="432"/>
      <c r="NWM17" s="432"/>
      <c r="NWN17" s="432"/>
      <c r="NWO17" s="432"/>
      <c r="NWP17" s="98"/>
      <c r="NWQ17" s="98"/>
      <c r="NWR17" s="273"/>
      <c r="NWS17" s="431"/>
      <c r="NWT17" s="432"/>
      <c r="NWU17" s="432"/>
      <c r="NWV17" s="432"/>
      <c r="NWW17" s="432"/>
      <c r="NWX17" s="98"/>
      <c r="NWY17" s="98"/>
      <c r="NWZ17" s="273"/>
      <c r="NXA17" s="431"/>
      <c r="NXB17" s="432"/>
      <c r="NXC17" s="432"/>
      <c r="NXD17" s="432"/>
      <c r="NXE17" s="432"/>
      <c r="NXF17" s="98"/>
      <c r="NXG17" s="98"/>
      <c r="NXH17" s="273"/>
      <c r="NXI17" s="431"/>
      <c r="NXJ17" s="432"/>
      <c r="NXK17" s="432"/>
      <c r="NXL17" s="432"/>
      <c r="NXM17" s="432"/>
      <c r="NXN17" s="98"/>
      <c r="NXO17" s="98"/>
      <c r="NXP17" s="273"/>
      <c r="NXQ17" s="431"/>
      <c r="NXR17" s="432"/>
      <c r="NXS17" s="432"/>
      <c r="NXT17" s="432"/>
      <c r="NXU17" s="432"/>
      <c r="NXV17" s="98"/>
      <c r="NXW17" s="98"/>
      <c r="NXX17" s="273"/>
      <c r="NXY17" s="431"/>
      <c r="NXZ17" s="432"/>
      <c r="NYA17" s="432"/>
      <c r="NYB17" s="432"/>
      <c r="NYC17" s="432"/>
      <c r="NYD17" s="98"/>
      <c r="NYE17" s="98"/>
      <c r="NYF17" s="273"/>
      <c r="NYG17" s="431"/>
      <c r="NYH17" s="432"/>
      <c r="NYI17" s="432"/>
      <c r="NYJ17" s="432"/>
      <c r="NYK17" s="432"/>
      <c r="NYL17" s="98"/>
      <c r="NYM17" s="98"/>
      <c r="NYN17" s="273"/>
      <c r="NYO17" s="431"/>
      <c r="NYP17" s="432"/>
      <c r="NYQ17" s="432"/>
      <c r="NYR17" s="432"/>
      <c r="NYS17" s="432"/>
      <c r="NYT17" s="98"/>
      <c r="NYU17" s="98"/>
      <c r="NYV17" s="273"/>
      <c r="NYW17" s="431"/>
      <c r="NYX17" s="432"/>
      <c r="NYY17" s="432"/>
      <c r="NYZ17" s="432"/>
      <c r="NZA17" s="432"/>
      <c r="NZB17" s="98"/>
      <c r="NZC17" s="98"/>
      <c r="NZD17" s="273"/>
      <c r="NZE17" s="431"/>
      <c r="NZF17" s="432"/>
      <c r="NZG17" s="432"/>
      <c r="NZH17" s="432"/>
      <c r="NZI17" s="432"/>
      <c r="NZJ17" s="98"/>
      <c r="NZK17" s="98"/>
      <c r="NZL17" s="273"/>
      <c r="NZM17" s="431"/>
      <c r="NZN17" s="432"/>
      <c r="NZO17" s="432"/>
      <c r="NZP17" s="432"/>
      <c r="NZQ17" s="432"/>
      <c r="NZR17" s="98"/>
      <c r="NZS17" s="98"/>
      <c r="NZT17" s="273"/>
      <c r="NZU17" s="431"/>
      <c r="NZV17" s="432"/>
      <c r="NZW17" s="432"/>
      <c r="NZX17" s="432"/>
      <c r="NZY17" s="432"/>
      <c r="NZZ17" s="98"/>
      <c r="OAA17" s="98"/>
      <c r="OAB17" s="273"/>
      <c r="OAC17" s="431"/>
      <c r="OAD17" s="432"/>
      <c r="OAE17" s="432"/>
      <c r="OAF17" s="432"/>
      <c r="OAG17" s="432"/>
      <c r="OAH17" s="98"/>
      <c r="OAI17" s="98"/>
      <c r="OAJ17" s="273"/>
      <c r="OAK17" s="431"/>
      <c r="OAL17" s="432"/>
      <c r="OAM17" s="432"/>
      <c r="OAN17" s="432"/>
      <c r="OAO17" s="432"/>
      <c r="OAP17" s="98"/>
      <c r="OAQ17" s="98"/>
      <c r="OAR17" s="273"/>
      <c r="OAS17" s="431"/>
      <c r="OAT17" s="432"/>
      <c r="OAU17" s="432"/>
      <c r="OAV17" s="432"/>
      <c r="OAW17" s="432"/>
      <c r="OAX17" s="98"/>
      <c r="OAY17" s="98"/>
      <c r="OAZ17" s="273"/>
      <c r="OBA17" s="431"/>
      <c r="OBB17" s="432"/>
      <c r="OBC17" s="432"/>
      <c r="OBD17" s="432"/>
      <c r="OBE17" s="432"/>
      <c r="OBF17" s="98"/>
      <c r="OBG17" s="98"/>
      <c r="OBH17" s="273"/>
      <c r="OBI17" s="431"/>
      <c r="OBJ17" s="432"/>
      <c r="OBK17" s="432"/>
      <c r="OBL17" s="432"/>
      <c r="OBM17" s="432"/>
      <c r="OBN17" s="98"/>
      <c r="OBO17" s="98"/>
      <c r="OBP17" s="273"/>
      <c r="OBQ17" s="431"/>
      <c r="OBR17" s="432"/>
      <c r="OBS17" s="432"/>
      <c r="OBT17" s="432"/>
      <c r="OBU17" s="432"/>
      <c r="OBV17" s="98"/>
      <c r="OBW17" s="98"/>
      <c r="OBX17" s="273"/>
      <c r="OBY17" s="431"/>
      <c r="OBZ17" s="432"/>
      <c r="OCA17" s="432"/>
      <c r="OCB17" s="432"/>
      <c r="OCC17" s="432"/>
      <c r="OCD17" s="98"/>
      <c r="OCE17" s="98"/>
      <c r="OCF17" s="273"/>
      <c r="OCG17" s="431"/>
      <c r="OCH17" s="432"/>
      <c r="OCI17" s="432"/>
      <c r="OCJ17" s="432"/>
      <c r="OCK17" s="432"/>
      <c r="OCL17" s="98"/>
      <c r="OCM17" s="98"/>
      <c r="OCN17" s="273"/>
      <c r="OCO17" s="431"/>
      <c r="OCP17" s="432"/>
      <c r="OCQ17" s="432"/>
      <c r="OCR17" s="432"/>
      <c r="OCS17" s="432"/>
      <c r="OCT17" s="98"/>
      <c r="OCU17" s="98"/>
      <c r="OCV17" s="273"/>
      <c r="OCW17" s="431"/>
      <c r="OCX17" s="432"/>
      <c r="OCY17" s="432"/>
      <c r="OCZ17" s="432"/>
      <c r="ODA17" s="432"/>
      <c r="ODB17" s="98"/>
      <c r="ODC17" s="98"/>
      <c r="ODD17" s="273"/>
      <c r="ODE17" s="431"/>
      <c r="ODF17" s="432"/>
      <c r="ODG17" s="432"/>
      <c r="ODH17" s="432"/>
      <c r="ODI17" s="432"/>
      <c r="ODJ17" s="98"/>
      <c r="ODK17" s="98"/>
      <c r="ODL17" s="273"/>
      <c r="ODM17" s="431"/>
      <c r="ODN17" s="432"/>
      <c r="ODO17" s="432"/>
      <c r="ODP17" s="432"/>
      <c r="ODQ17" s="432"/>
      <c r="ODR17" s="98"/>
      <c r="ODS17" s="98"/>
      <c r="ODT17" s="273"/>
      <c r="ODU17" s="431"/>
      <c r="ODV17" s="432"/>
      <c r="ODW17" s="432"/>
      <c r="ODX17" s="432"/>
      <c r="ODY17" s="432"/>
      <c r="ODZ17" s="98"/>
      <c r="OEA17" s="98"/>
      <c r="OEB17" s="273"/>
      <c r="OEC17" s="431"/>
      <c r="OED17" s="432"/>
      <c r="OEE17" s="432"/>
      <c r="OEF17" s="432"/>
      <c r="OEG17" s="432"/>
      <c r="OEH17" s="98"/>
      <c r="OEI17" s="98"/>
      <c r="OEJ17" s="273"/>
      <c r="OEK17" s="431"/>
      <c r="OEL17" s="432"/>
      <c r="OEM17" s="432"/>
      <c r="OEN17" s="432"/>
      <c r="OEO17" s="432"/>
      <c r="OEP17" s="98"/>
      <c r="OEQ17" s="98"/>
      <c r="OER17" s="273"/>
      <c r="OES17" s="431"/>
      <c r="OET17" s="432"/>
      <c r="OEU17" s="432"/>
      <c r="OEV17" s="432"/>
      <c r="OEW17" s="432"/>
      <c r="OEX17" s="98"/>
      <c r="OEY17" s="98"/>
      <c r="OEZ17" s="273"/>
      <c r="OFA17" s="431"/>
      <c r="OFB17" s="432"/>
      <c r="OFC17" s="432"/>
      <c r="OFD17" s="432"/>
      <c r="OFE17" s="432"/>
      <c r="OFF17" s="98"/>
      <c r="OFG17" s="98"/>
      <c r="OFH17" s="273"/>
      <c r="OFI17" s="431"/>
      <c r="OFJ17" s="432"/>
      <c r="OFK17" s="432"/>
      <c r="OFL17" s="432"/>
      <c r="OFM17" s="432"/>
      <c r="OFN17" s="98"/>
      <c r="OFO17" s="98"/>
      <c r="OFP17" s="273"/>
      <c r="OFQ17" s="431"/>
      <c r="OFR17" s="432"/>
      <c r="OFS17" s="432"/>
      <c r="OFT17" s="432"/>
      <c r="OFU17" s="432"/>
      <c r="OFV17" s="98"/>
      <c r="OFW17" s="98"/>
      <c r="OFX17" s="273"/>
      <c r="OFY17" s="431"/>
      <c r="OFZ17" s="432"/>
      <c r="OGA17" s="432"/>
      <c r="OGB17" s="432"/>
      <c r="OGC17" s="432"/>
      <c r="OGD17" s="98"/>
      <c r="OGE17" s="98"/>
      <c r="OGF17" s="273"/>
      <c r="OGG17" s="431"/>
      <c r="OGH17" s="432"/>
      <c r="OGI17" s="432"/>
      <c r="OGJ17" s="432"/>
      <c r="OGK17" s="432"/>
      <c r="OGL17" s="98"/>
      <c r="OGM17" s="98"/>
      <c r="OGN17" s="273"/>
      <c r="OGO17" s="431"/>
      <c r="OGP17" s="432"/>
      <c r="OGQ17" s="432"/>
      <c r="OGR17" s="432"/>
      <c r="OGS17" s="432"/>
      <c r="OGT17" s="98"/>
      <c r="OGU17" s="98"/>
      <c r="OGV17" s="273"/>
      <c r="OGW17" s="431"/>
      <c r="OGX17" s="432"/>
      <c r="OGY17" s="432"/>
      <c r="OGZ17" s="432"/>
      <c r="OHA17" s="432"/>
      <c r="OHB17" s="98"/>
      <c r="OHC17" s="98"/>
      <c r="OHD17" s="273"/>
      <c r="OHE17" s="431"/>
      <c r="OHF17" s="432"/>
      <c r="OHG17" s="432"/>
      <c r="OHH17" s="432"/>
      <c r="OHI17" s="432"/>
      <c r="OHJ17" s="98"/>
      <c r="OHK17" s="98"/>
      <c r="OHL17" s="273"/>
      <c r="OHM17" s="431"/>
      <c r="OHN17" s="432"/>
      <c r="OHO17" s="432"/>
      <c r="OHP17" s="432"/>
      <c r="OHQ17" s="432"/>
      <c r="OHR17" s="98"/>
      <c r="OHS17" s="98"/>
      <c r="OHT17" s="273"/>
      <c r="OHU17" s="431"/>
      <c r="OHV17" s="432"/>
      <c r="OHW17" s="432"/>
      <c r="OHX17" s="432"/>
      <c r="OHY17" s="432"/>
      <c r="OHZ17" s="98"/>
      <c r="OIA17" s="98"/>
      <c r="OIB17" s="273"/>
      <c r="OIC17" s="431"/>
      <c r="OID17" s="432"/>
      <c r="OIE17" s="432"/>
      <c r="OIF17" s="432"/>
      <c r="OIG17" s="432"/>
      <c r="OIH17" s="98"/>
      <c r="OII17" s="98"/>
      <c r="OIJ17" s="273"/>
      <c r="OIK17" s="431"/>
      <c r="OIL17" s="432"/>
      <c r="OIM17" s="432"/>
      <c r="OIN17" s="432"/>
      <c r="OIO17" s="432"/>
      <c r="OIP17" s="98"/>
      <c r="OIQ17" s="98"/>
      <c r="OIR17" s="273"/>
      <c r="OIS17" s="431"/>
      <c r="OIT17" s="432"/>
      <c r="OIU17" s="432"/>
      <c r="OIV17" s="432"/>
      <c r="OIW17" s="432"/>
      <c r="OIX17" s="98"/>
      <c r="OIY17" s="98"/>
      <c r="OIZ17" s="273"/>
      <c r="OJA17" s="431"/>
      <c r="OJB17" s="432"/>
      <c r="OJC17" s="432"/>
      <c r="OJD17" s="432"/>
      <c r="OJE17" s="432"/>
      <c r="OJF17" s="98"/>
      <c r="OJG17" s="98"/>
      <c r="OJH17" s="273"/>
      <c r="OJI17" s="431"/>
      <c r="OJJ17" s="432"/>
      <c r="OJK17" s="432"/>
      <c r="OJL17" s="432"/>
      <c r="OJM17" s="432"/>
      <c r="OJN17" s="98"/>
      <c r="OJO17" s="98"/>
      <c r="OJP17" s="273"/>
      <c r="OJQ17" s="431"/>
      <c r="OJR17" s="432"/>
      <c r="OJS17" s="432"/>
      <c r="OJT17" s="432"/>
      <c r="OJU17" s="432"/>
      <c r="OJV17" s="98"/>
      <c r="OJW17" s="98"/>
      <c r="OJX17" s="273"/>
      <c r="OJY17" s="431"/>
      <c r="OJZ17" s="432"/>
      <c r="OKA17" s="432"/>
      <c r="OKB17" s="432"/>
      <c r="OKC17" s="432"/>
      <c r="OKD17" s="98"/>
      <c r="OKE17" s="98"/>
      <c r="OKF17" s="273"/>
      <c r="OKG17" s="431"/>
      <c r="OKH17" s="432"/>
      <c r="OKI17" s="432"/>
      <c r="OKJ17" s="432"/>
      <c r="OKK17" s="432"/>
      <c r="OKL17" s="98"/>
      <c r="OKM17" s="98"/>
      <c r="OKN17" s="273"/>
      <c r="OKO17" s="431"/>
      <c r="OKP17" s="432"/>
      <c r="OKQ17" s="432"/>
      <c r="OKR17" s="432"/>
      <c r="OKS17" s="432"/>
      <c r="OKT17" s="98"/>
      <c r="OKU17" s="98"/>
      <c r="OKV17" s="273"/>
      <c r="OKW17" s="431"/>
      <c r="OKX17" s="432"/>
      <c r="OKY17" s="432"/>
      <c r="OKZ17" s="432"/>
      <c r="OLA17" s="432"/>
      <c r="OLB17" s="98"/>
      <c r="OLC17" s="98"/>
      <c r="OLD17" s="273"/>
      <c r="OLE17" s="431"/>
      <c r="OLF17" s="432"/>
      <c r="OLG17" s="432"/>
      <c r="OLH17" s="432"/>
      <c r="OLI17" s="432"/>
      <c r="OLJ17" s="98"/>
      <c r="OLK17" s="98"/>
      <c r="OLL17" s="273"/>
      <c r="OLM17" s="431"/>
      <c r="OLN17" s="432"/>
      <c r="OLO17" s="432"/>
      <c r="OLP17" s="432"/>
      <c r="OLQ17" s="432"/>
      <c r="OLR17" s="98"/>
      <c r="OLS17" s="98"/>
      <c r="OLT17" s="273"/>
      <c r="OLU17" s="431"/>
      <c r="OLV17" s="432"/>
      <c r="OLW17" s="432"/>
      <c r="OLX17" s="432"/>
      <c r="OLY17" s="432"/>
      <c r="OLZ17" s="98"/>
      <c r="OMA17" s="98"/>
      <c r="OMB17" s="273"/>
      <c r="OMC17" s="431"/>
      <c r="OMD17" s="432"/>
      <c r="OME17" s="432"/>
      <c r="OMF17" s="432"/>
      <c r="OMG17" s="432"/>
      <c r="OMH17" s="98"/>
      <c r="OMI17" s="98"/>
      <c r="OMJ17" s="273"/>
      <c r="OMK17" s="431"/>
      <c r="OML17" s="432"/>
      <c r="OMM17" s="432"/>
      <c r="OMN17" s="432"/>
      <c r="OMO17" s="432"/>
      <c r="OMP17" s="98"/>
      <c r="OMQ17" s="98"/>
      <c r="OMR17" s="273"/>
      <c r="OMS17" s="431"/>
      <c r="OMT17" s="432"/>
      <c r="OMU17" s="432"/>
      <c r="OMV17" s="432"/>
      <c r="OMW17" s="432"/>
      <c r="OMX17" s="98"/>
      <c r="OMY17" s="98"/>
      <c r="OMZ17" s="273"/>
      <c r="ONA17" s="431"/>
      <c r="ONB17" s="432"/>
      <c r="ONC17" s="432"/>
      <c r="OND17" s="432"/>
      <c r="ONE17" s="432"/>
      <c r="ONF17" s="98"/>
      <c r="ONG17" s="98"/>
      <c r="ONH17" s="273"/>
      <c r="ONI17" s="431"/>
      <c r="ONJ17" s="432"/>
      <c r="ONK17" s="432"/>
      <c r="ONL17" s="432"/>
      <c r="ONM17" s="432"/>
      <c r="ONN17" s="98"/>
      <c r="ONO17" s="98"/>
      <c r="ONP17" s="273"/>
      <c r="ONQ17" s="431"/>
      <c r="ONR17" s="432"/>
      <c r="ONS17" s="432"/>
      <c r="ONT17" s="432"/>
      <c r="ONU17" s="432"/>
      <c r="ONV17" s="98"/>
      <c r="ONW17" s="98"/>
      <c r="ONX17" s="273"/>
      <c r="ONY17" s="431"/>
      <c r="ONZ17" s="432"/>
      <c r="OOA17" s="432"/>
      <c r="OOB17" s="432"/>
      <c r="OOC17" s="432"/>
      <c r="OOD17" s="98"/>
      <c r="OOE17" s="98"/>
      <c r="OOF17" s="273"/>
      <c r="OOG17" s="431"/>
      <c r="OOH17" s="432"/>
      <c r="OOI17" s="432"/>
      <c r="OOJ17" s="432"/>
      <c r="OOK17" s="432"/>
      <c r="OOL17" s="98"/>
      <c r="OOM17" s="98"/>
      <c r="OON17" s="273"/>
      <c r="OOO17" s="431"/>
      <c r="OOP17" s="432"/>
      <c r="OOQ17" s="432"/>
      <c r="OOR17" s="432"/>
      <c r="OOS17" s="432"/>
      <c r="OOT17" s="98"/>
      <c r="OOU17" s="98"/>
      <c r="OOV17" s="273"/>
      <c r="OOW17" s="431"/>
      <c r="OOX17" s="432"/>
      <c r="OOY17" s="432"/>
      <c r="OOZ17" s="432"/>
      <c r="OPA17" s="432"/>
      <c r="OPB17" s="98"/>
      <c r="OPC17" s="98"/>
      <c r="OPD17" s="273"/>
      <c r="OPE17" s="431"/>
      <c r="OPF17" s="432"/>
      <c r="OPG17" s="432"/>
      <c r="OPH17" s="432"/>
      <c r="OPI17" s="432"/>
      <c r="OPJ17" s="98"/>
      <c r="OPK17" s="98"/>
      <c r="OPL17" s="273"/>
      <c r="OPM17" s="431"/>
      <c r="OPN17" s="432"/>
      <c r="OPO17" s="432"/>
      <c r="OPP17" s="432"/>
      <c r="OPQ17" s="432"/>
      <c r="OPR17" s="98"/>
      <c r="OPS17" s="98"/>
      <c r="OPT17" s="273"/>
      <c r="OPU17" s="431"/>
      <c r="OPV17" s="432"/>
      <c r="OPW17" s="432"/>
      <c r="OPX17" s="432"/>
      <c r="OPY17" s="432"/>
      <c r="OPZ17" s="98"/>
      <c r="OQA17" s="98"/>
      <c r="OQB17" s="273"/>
      <c r="OQC17" s="431"/>
      <c r="OQD17" s="432"/>
      <c r="OQE17" s="432"/>
      <c r="OQF17" s="432"/>
      <c r="OQG17" s="432"/>
      <c r="OQH17" s="98"/>
      <c r="OQI17" s="98"/>
      <c r="OQJ17" s="273"/>
      <c r="OQK17" s="431"/>
      <c r="OQL17" s="432"/>
      <c r="OQM17" s="432"/>
      <c r="OQN17" s="432"/>
      <c r="OQO17" s="432"/>
      <c r="OQP17" s="98"/>
      <c r="OQQ17" s="98"/>
      <c r="OQR17" s="273"/>
      <c r="OQS17" s="431"/>
      <c r="OQT17" s="432"/>
      <c r="OQU17" s="432"/>
      <c r="OQV17" s="432"/>
      <c r="OQW17" s="432"/>
      <c r="OQX17" s="98"/>
      <c r="OQY17" s="98"/>
      <c r="OQZ17" s="273"/>
      <c r="ORA17" s="431"/>
      <c r="ORB17" s="432"/>
      <c r="ORC17" s="432"/>
      <c r="ORD17" s="432"/>
      <c r="ORE17" s="432"/>
      <c r="ORF17" s="98"/>
      <c r="ORG17" s="98"/>
      <c r="ORH17" s="273"/>
      <c r="ORI17" s="431"/>
      <c r="ORJ17" s="432"/>
      <c r="ORK17" s="432"/>
      <c r="ORL17" s="432"/>
      <c r="ORM17" s="432"/>
      <c r="ORN17" s="98"/>
      <c r="ORO17" s="98"/>
      <c r="ORP17" s="273"/>
      <c r="ORQ17" s="431"/>
      <c r="ORR17" s="432"/>
      <c r="ORS17" s="432"/>
      <c r="ORT17" s="432"/>
      <c r="ORU17" s="432"/>
      <c r="ORV17" s="98"/>
      <c r="ORW17" s="98"/>
      <c r="ORX17" s="273"/>
      <c r="ORY17" s="431"/>
      <c r="ORZ17" s="432"/>
      <c r="OSA17" s="432"/>
      <c r="OSB17" s="432"/>
      <c r="OSC17" s="432"/>
      <c r="OSD17" s="98"/>
      <c r="OSE17" s="98"/>
      <c r="OSF17" s="273"/>
      <c r="OSG17" s="431"/>
      <c r="OSH17" s="432"/>
      <c r="OSI17" s="432"/>
      <c r="OSJ17" s="432"/>
      <c r="OSK17" s="432"/>
      <c r="OSL17" s="98"/>
      <c r="OSM17" s="98"/>
      <c r="OSN17" s="273"/>
      <c r="OSO17" s="431"/>
      <c r="OSP17" s="432"/>
      <c r="OSQ17" s="432"/>
      <c r="OSR17" s="432"/>
      <c r="OSS17" s="432"/>
      <c r="OST17" s="98"/>
      <c r="OSU17" s="98"/>
      <c r="OSV17" s="273"/>
      <c r="OSW17" s="431"/>
      <c r="OSX17" s="432"/>
      <c r="OSY17" s="432"/>
      <c r="OSZ17" s="432"/>
      <c r="OTA17" s="432"/>
      <c r="OTB17" s="98"/>
      <c r="OTC17" s="98"/>
      <c r="OTD17" s="273"/>
      <c r="OTE17" s="431"/>
      <c r="OTF17" s="432"/>
      <c r="OTG17" s="432"/>
      <c r="OTH17" s="432"/>
      <c r="OTI17" s="432"/>
      <c r="OTJ17" s="98"/>
      <c r="OTK17" s="98"/>
      <c r="OTL17" s="273"/>
      <c r="OTM17" s="431"/>
      <c r="OTN17" s="432"/>
      <c r="OTO17" s="432"/>
      <c r="OTP17" s="432"/>
      <c r="OTQ17" s="432"/>
      <c r="OTR17" s="98"/>
      <c r="OTS17" s="98"/>
      <c r="OTT17" s="273"/>
      <c r="OTU17" s="431"/>
      <c r="OTV17" s="432"/>
      <c r="OTW17" s="432"/>
      <c r="OTX17" s="432"/>
      <c r="OTY17" s="432"/>
      <c r="OTZ17" s="98"/>
      <c r="OUA17" s="98"/>
      <c r="OUB17" s="273"/>
      <c r="OUC17" s="431"/>
      <c r="OUD17" s="432"/>
      <c r="OUE17" s="432"/>
      <c r="OUF17" s="432"/>
      <c r="OUG17" s="432"/>
      <c r="OUH17" s="98"/>
      <c r="OUI17" s="98"/>
      <c r="OUJ17" s="273"/>
      <c r="OUK17" s="431"/>
      <c r="OUL17" s="432"/>
      <c r="OUM17" s="432"/>
      <c r="OUN17" s="432"/>
      <c r="OUO17" s="432"/>
      <c r="OUP17" s="98"/>
      <c r="OUQ17" s="98"/>
      <c r="OUR17" s="273"/>
      <c r="OUS17" s="431"/>
      <c r="OUT17" s="432"/>
      <c r="OUU17" s="432"/>
      <c r="OUV17" s="432"/>
      <c r="OUW17" s="432"/>
      <c r="OUX17" s="98"/>
      <c r="OUY17" s="98"/>
      <c r="OUZ17" s="273"/>
      <c r="OVA17" s="431"/>
      <c r="OVB17" s="432"/>
      <c r="OVC17" s="432"/>
      <c r="OVD17" s="432"/>
      <c r="OVE17" s="432"/>
      <c r="OVF17" s="98"/>
      <c r="OVG17" s="98"/>
      <c r="OVH17" s="273"/>
      <c r="OVI17" s="431"/>
      <c r="OVJ17" s="432"/>
      <c r="OVK17" s="432"/>
      <c r="OVL17" s="432"/>
      <c r="OVM17" s="432"/>
      <c r="OVN17" s="98"/>
      <c r="OVO17" s="98"/>
      <c r="OVP17" s="273"/>
      <c r="OVQ17" s="431"/>
      <c r="OVR17" s="432"/>
      <c r="OVS17" s="432"/>
      <c r="OVT17" s="432"/>
      <c r="OVU17" s="432"/>
      <c r="OVV17" s="98"/>
      <c r="OVW17" s="98"/>
      <c r="OVX17" s="273"/>
      <c r="OVY17" s="431"/>
      <c r="OVZ17" s="432"/>
      <c r="OWA17" s="432"/>
      <c r="OWB17" s="432"/>
      <c r="OWC17" s="432"/>
      <c r="OWD17" s="98"/>
      <c r="OWE17" s="98"/>
      <c r="OWF17" s="273"/>
      <c r="OWG17" s="431"/>
      <c r="OWH17" s="432"/>
      <c r="OWI17" s="432"/>
      <c r="OWJ17" s="432"/>
      <c r="OWK17" s="432"/>
      <c r="OWL17" s="98"/>
      <c r="OWM17" s="98"/>
      <c r="OWN17" s="273"/>
      <c r="OWO17" s="431"/>
      <c r="OWP17" s="432"/>
      <c r="OWQ17" s="432"/>
      <c r="OWR17" s="432"/>
      <c r="OWS17" s="432"/>
      <c r="OWT17" s="98"/>
      <c r="OWU17" s="98"/>
      <c r="OWV17" s="273"/>
      <c r="OWW17" s="431"/>
      <c r="OWX17" s="432"/>
      <c r="OWY17" s="432"/>
      <c r="OWZ17" s="432"/>
      <c r="OXA17" s="432"/>
      <c r="OXB17" s="98"/>
      <c r="OXC17" s="98"/>
      <c r="OXD17" s="273"/>
      <c r="OXE17" s="431"/>
      <c r="OXF17" s="432"/>
      <c r="OXG17" s="432"/>
      <c r="OXH17" s="432"/>
      <c r="OXI17" s="432"/>
      <c r="OXJ17" s="98"/>
      <c r="OXK17" s="98"/>
      <c r="OXL17" s="273"/>
      <c r="OXM17" s="431"/>
      <c r="OXN17" s="432"/>
      <c r="OXO17" s="432"/>
      <c r="OXP17" s="432"/>
      <c r="OXQ17" s="432"/>
      <c r="OXR17" s="98"/>
      <c r="OXS17" s="98"/>
      <c r="OXT17" s="273"/>
      <c r="OXU17" s="431"/>
      <c r="OXV17" s="432"/>
      <c r="OXW17" s="432"/>
      <c r="OXX17" s="432"/>
      <c r="OXY17" s="432"/>
      <c r="OXZ17" s="98"/>
      <c r="OYA17" s="98"/>
      <c r="OYB17" s="273"/>
      <c r="OYC17" s="431"/>
      <c r="OYD17" s="432"/>
      <c r="OYE17" s="432"/>
      <c r="OYF17" s="432"/>
      <c r="OYG17" s="432"/>
      <c r="OYH17" s="98"/>
      <c r="OYI17" s="98"/>
      <c r="OYJ17" s="273"/>
      <c r="OYK17" s="431"/>
      <c r="OYL17" s="432"/>
      <c r="OYM17" s="432"/>
      <c r="OYN17" s="432"/>
      <c r="OYO17" s="432"/>
      <c r="OYP17" s="98"/>
      <c r="OYQ17" s="98"/>
      <c r="OYR17" s="273"/>
      <c r="OYS17" s="431"/>
      <c r="OYT17" s="432"/>
      <c r="OYU17" s="432"/>
      <c r="OYV17" s="432"/>
      <c r="OYW17" s="432"/>
      <c r="OYX17" s="98"/>
      <c r="OYY17" s="98"/>
      <c r="OYZ17" s="273"/>
      <c r="OZA17" s="431"/>
      <c r="OZB17" s="432"/>
      <c r="OZC17" s="432"/>
      <c r="OZD17" s="432"/>
      <c r="OZE17" s="432"/>
      <c r="OZF17" s="98"/>
      <c r="OZG17" s="98"/>
      <c r="OZH17" s="273"/>
      <c r="OZI17" s="431"/>
      <c r="OZJ17" s="432"/>
      <c r="OZK17" s="432"/>
      <c r="OZL17" s="432"/>
      <c r="OZM17" s="432"/>
      <c r="OZN17" s="98"/>
      <c r="OZO17" s="98"/>
      <c r="OZP17" s="273"/>
      <c r="OZQ17" s="431"/>
      <c r="OZR17" s="432"/>
      <c r="OZS17" s="432"/>
      <c r="OZT17" s="432"/>
      <c r="OZU17" s="432"/>
      <c r="OZV17" s="98"/>
      <c r="OZW17" s="98"/>
      <c r="OZX17" s="273"/>
      <c r="OZY17" s="431"/>
      <c r="OZZ17" s="432"/>
      <c r="PAA17" s="432"/>
      <c r="PAB17" s="432"/>
      <c r="PAC17" s="432"/>
      <c r="PAD17" s="98"/>
      <c r="PAE17" s="98"/>
      <c r="PAF17" s="273"/>
      <c r="PAG17" s="431"/>
      <c r="PAH17" s="432"/>
      <c r="PAI17" s="432"/>
      <c r="PAJ17" s="432"/>
      <c r="PAK17" s="432"/>
      <c r="PAL17" s="98"/>
      <c r="PAM17" s="98"/>
      <c r="PAN17" s="273"/>
      <c r="PAO17" s="431"/>
      <c r="PAP17" s="432"/>
      <c r="PAQ17" s="432"/>
      <c r="PAR17" s="432"/>
      <c r="PAS17" s="432"/>
      <c r="PAT17" s="98"/>
      <c r="PAU17" s="98"/>
      <c r="PAV17" s="273"/>
      <c r="PAW17" s="431"/>
      <c r="PAX17" s="432"/>
      <c r="PAY17" s="432"/>
      <c r="PAZ17" s="432"/>
      <c r="PBA17" s="432"/>
      <c r="PBB17" s="98"/>
      <c r="PBC17" s="98"/>
      <c r="PBD17" s="273"/>
      <c r="PBE17" s="431"/>
      <c r="PBF17" s="432"/>
      <c r="PBG17" s="432"/>
      <c r="PBH17" s="432"/>
      <c r="PBI17" s="432"/>
      <c r="PBJ17" s="98"/>
      <c r="PBK17" s="98"/>
      <c r="PBL17" s="273"/>
      <c r="PBM17" s="431"/>
      <c r="PBN17" s="432"/>
      <c r="PBO17" s="432"/>
      <c r="PBP17" s="432"/>
      <c r="PBQ17" s="432"/>
      <c r="PBR17" s="98"/>
      <c r="PBS17" s="98"/>
      <c r="PBT17" s="273"/>
      <c r="PBU17" s="431"/>
      <c r="PBV17" s="432"/>
      <c r="PBW17" s="432"/>
      <c r="PBX17" s="432"/>
      <c r="PBY17" s="432"/>
      <c r="PBZ17" s="98"/>
      <c r="PCA17" s="98"/>
      <c r="PCB17" s="273"/>
      <c r="PCC17" s="431"/>
      <c r="PCD17" s="432"/>
      <c r="PCE17" s="432"/>
      <c r="PCF17" s="432"/>
      <c r="PCG17" s="432"/>
      <c r="PCH17" s="98"/>
      <c r="PCI17" s="98"/>
      <c r="PCJ17" s="273"/>
      <c r="PCK17" s="431"/>
      <c r="PCL17" s="432"/>
      <c r="PCM17" s="432"/>
      <c r="PCN17" s="432"/>
      <c r="PCO17" s="432"/>
      <c r="PCP17" s="98"/>
      <c r="PCQ17" s="98"/>
      <c r="PCR17" s="273"/>
      <c r="PCS17" s="431"/>
      <c r="PCT17" s="432"/>
      <c r="PCU17" s="432"/>
      <c r="PCV17" s="432"/>
      <c r="PCW17" s="432"/>
      <c r="PCX17" s="98"/>
      <c r="PCY17" s="98"/>
      <c r="PCZ17" s="273"/>
      <c r="PDA17" s="431"/>
      <c r="PDB17" s="432"/>
      <c r="PDC17" s="432"/>
      <c r="PDD17" s="432"/>
      <c r="PDE17" s="432"/>
      <c r="PDF17" s="98"/>
      <c r="PDG17" s="98"/>
      <c r="PDH17" s="273"/>
      <c r="PDI17" s="431"/>
      <c r="PDJ17" s="432"/>
      <c r="PDK17" s="432"/>
      <c r="PDL17" s="432"/>
      <c r="PDM17" s="432"/>
      <c r="PDN17" s="98"/>
      <c r="PDO17" s="98"/>
      <c r="PDP17" s="273"/>
      <c r="PDQ17" s="431"/>
      <c r="PDR17" s="432"/>
      <c r="PDS17" s="432"/>
      <c r="PDT17" s="432"/>
      <c r="PDU17" s="432"/>
      <c r="PDV17" s="98"/>
      <c r="PDW17" s="98"/>
      <c r="PDX17" s="273"/>
      <c r="PDY17" s="431"/>
      <c r="PDZ17" s="432"/>
      <c r="PEA17" s="432"/>
      <c r="PEB17" s="432"/>
      <c r="PEC17" s="432"/>
      <c r="PED17" s="98"/>
      <c r="PEE17" s="98"/>
      <c r="PEF17" s="273"/>
      <c r="PEG17" s="431"/>
      <c r="PEH17" s="432"/>
      <c r="PEI17" s="432"/>
      <c r="PEJ17" s="432"/>
      <c r="PEK17" s="432"/>
      <c r="PEL17" s="98"/>
      <c r="PEM17" s="98"/>
      <c r="PEN17" s="273"/>
      <c r="PEO17" s="431"/>
      <c r="PEP17" s="432"/>
      <c r="PEQ17" s="432"/>
      <c r="PER17" s="432"/>
      <c r="PES17" s="432"/>
      <c r="PET17" s="98"/>
      <c r="PEU17" s="98"/>
      <c r="PEV17" s="273"/>
      <c r="PEW17" s="431"/>
      <c r="PEX17" s="432"/>
      <c r="PEY17" s="432"/>
      <c r="PEZ17" s="432"/>
      <c r="PFA17" s="432"/>
      <c r="PFB17" s="98"/>
      <c r="PFC17" s="98"/>
      <c r="PFD17" s="273"/>
      <c r="PFE17" s="431"/>
      <c r="PFF17" s="432"/>
      <c r="PFG17" s="432"/>
      <c r="PFH17" s="432"/>
      <c r="PFI17" s="432"/>
      <c r="PFJ17" s="98"/>
      <c r="PFK17" s="98"/>
      <c r="PFL17" s="273"/>
      <c r="PFM17" s="431"/>
      <c r="PFN17" s="432"/>
      <c r="PFO17" s="432"/>
      <c r="PFP17" s="432"/>
      <c r="PFQ17" s="432"/>
      <c r="PFR17" s="98"/>
      <c r="PFS17" s="98"/>
      <c r="PFT17" s="273"/>
      <c r="PFU17" s="431"/>
      <c r="PFV17" s="432"/>
      <c r="PFW17" s="432"/>
      <c r="PFX17" s="432"/>
      <c r="PFY17" s="432"/>
      <c r="PFZ17" s="98"/>
      <c r="PGA17" s="98"/>
      <c r="PGB17" s="273"/>
      <c r="PGC17" s="431"/>
      <c r="PGD17" s="432"/>
      <c r="PGE17" s="432"/>
      <c r="PGF17" s="432"/>
      <c r="PGG17" s="432"/>
      <c r="PGH17" s="98"/>
      <c r="PGI17" s="98"/>
      <c r="PGJ17" s="273"/>
      <c r="PGK17" s="431"/>
      <c r="PGL17" s="432"/>
      <c r="PGM17" s="432"/>
      <c r="PGN17" s="432"/>
      <c r="PGO17" s="432"/>
      <c r="PGP17" s="98"/>
      <c r="PGQ17" s="98"/>
      <c r="PGR17" s="273"/>
      <c r="PGS17" s="431"/>
      <c r="PGT17" s="432"/>
      <c r="PGU17" s="432"/>
      <c r="PGV17" s="432"/>
      <c r="PGW17" s="432"/>
      <c r="PGX17" s="98"/>
      <c r="PGY17" s="98"/>
      <c r="PGZ17" s="273"/>
      <c r="PHA17" s="431"/>
      <c r="PHB17" s="432"/>
      <c r="PHC17" s="432"/>
      <c r="PHD17" s="432"/>
      <c r="PHE17" s="432"/>
      <c r="PHF17" s="98"/>
      <c r="PHG17" s="98"/>
      <c r="PHH17" s="273"/>
      <c r="PHI17" s="431"/>
      <c r="PHJ17" s="432"/>
      <c r="PHK17" s="432"/>
      <c r="PHL17" s="432"/>
      <c r="PHM17" s="432"/>
      <c r="PHN17" s="98"/>
      <c r="PHO17" s="98"/>
      <c r="PHP17" s="273"/>
      <c r="PHQ17" s="431"/>
      <c r="PHR17" s="432"/>
      <c r="PHS17" s="432"/>
      <c r="PHT17" s="432"/>
      <c r="PHU17" s="432"/>
      <c r="PHV17" s="98"/>
      <c r="PHW17" s="98"/>
      <c r="PHX17" s="273"/>
      <c r="PHY17" s="431"/>
      <c r="PHZ17" s="432"/>
      <c r="PIA17" s="432"/>
      <c r="PIB17" s="432"/>
      <c r="PIC17" s="432"/>
      <c r="PID17" s="98"/>
      <c r="PIE17" s="98"/>
      <c r="PIF17" s="273"/>
      <c r="PIG17" s="431"/>
      <c r="PIH17" s="432"/>
      <c r="PII17" s="432"/>
      <c r="PIJ17" s="432"/>
      <c r="PIK17" s="432"/>
      <c r="PIL17" s="98"/>
      <c r="PIM17" s="98"/>
      <c r="PIN17" s="273"/>
      <c r="PIO17" s="431"/>
      <c r="PIP17" s="432"/>
      <c r="PIQ17" s="432"/>
      <c r="PIR17" s="432"/>
      <c r="PIS17" s="432"/>
      <c r="PIT17" s="98"/>
      <c r="PIU17" s="98"/>
      <c r="PIV17" s="273"/>
      <c r="PIW17" s="431"/>
      <c r="PIX17" s="432"/>
      <c r="PIY17" s="432"/>
      <c r="PIZ17" s="432"/>
      <c r="PJA17" s="432"/>
      <c r="PJB17" s="98"/>
      <c r="PJC17" s="98"/>
      <c r="PJD17" s="273"/>
      <c r="PJE17" s="431"/>
      <c r="PJF17" s="432"/>
      <c r="PJG17" s="432"/>
      <c r="PJH17" s="432"/>
      <c r="PJI17" s="432"/>
      <c r="PJJ17" s="98"/>
      <c r="PJK17" s="98"/>
      <c r="PJL17" s="273"/>
      <c r="PJM17" s="431"/>
      <c r="PJN17" s="432"/>
      <c r="PJO17" s="432"/>
      <c r="PJP17" s="432"/>
      <c r="PJQ17" s="432"/>
      <c r="PJR17" s="98"/>
      <c r="PJS17" s="98"/>
      <c r="PJT17" s="273"/>
      <c r="PJU17" s="431"/>
      <c r="PJV17" s="432"/>
      <c r="PJW17" s="432"/>
      <c r="PJX17" s="432"/>
      <c r="PJY17" s="432"/>
      <c r="PJZ17" s="98"/>
      <c r="PKA17" s="98"/>
      <c r="PKB17" s="273"/>
      <c r="PKC17" s="431"/>
      <c r="PKD17" s="432"/>
      <c r="PKE17" s="432"/>
      <c r="PKF17" s="432"/>
      <c r="PKG17" s="432"/>
      <c r="PKH17" s="98"/>
      <c r="PKI17" s="98"/>
      <c r="PKJ17" s="273"/>
      <c r="PKK17" s="431"/>
      <c r="PKL17" s="432"/>
      <c r="PKM17" s="432"/>
      <c r="PKN17" s="432"/>
      <c r="PKO17" s="432"/>
      <c r="PKP17" s="98"/>
      <c r="PKQ17" s="98"/>
      <c r="PKR17" s="273"/>
      <c r="PKS17" s="431"/>
      <c r="PKT17" s="432"/>
      <c r="PKU17" s="432"/>
      <c r="PKV17" s="432"/>
      <c r="PKW17" s="432"/>
      <c r="PKX17" s="98"/>
      <c r="PKY17" s="98"/>
      <c r="PKZ17" s="273"/>
      <c r="PLA17" s="431"/>
      <c r="PLB17" s="432"/>
      <c r="PLC17" s="432"/>
      <c r="PLD17" s="432"/>
      <c r="PLE17" s="432"/>
      <c r="PLF17" s="98"/>
      <c r="PLG17" s="98"/>
      <c r="PLH17" s="273"/>
      <c r="PLI17" s="431"/>
      <c r="PLJ17" s="432"/>
      <c r="PLK17" s="432"/>
      <c r="PLL17" s="432"/>
      <c r="PLM17" s="432"/>
      <c r="PLN17" s="98"/>
      <c r="PLO17" s="98"/>
      <c r="PLP17" s="273"/>
      <c r="PLQ17" s="431"/>
      <c r="PLR17" s="432"/>
      <c r="PLS17" s="432"/>
      <c r="PLT17" s="432"/>
      <c r="PLU17" s="432"/>
      <c r="PLV17" s="98"/>
      <c r="PLW17" s="98"/>
      <c r="PLX17" s="273"/>
      <c r="PLY17" s="431"/>
      <c r="PLZ17" s="432"/>
      <c r="PMA17" s="432"/>
      <c r="PMB17" s="432"/>
      <c r="PMC17" s="432"/>
      <c r="PMD17" s="98"/>
      <c r="PME17" s="98"/>
      <c r="PMF17" s="273"/>
      <c r="PMG17" s="431"/>
      <c r="PMH17" s="432"/>
      <c r="PMI17" s="432"/>
      <c r="PMJ17" s="432"/>
      <c r="PMK17" s="432"/>
      <c r="PML17" s="98"/>
      <c r="PMM17" s="98"/>
      <c r="PMN17" s="273"/>
      <c r="PMO17" s="431"/>
      <c r="PMP17" s="432"/>
      <c r="PMQ17" s="432"/>
      <c r="PMR17" s="432"/>
      <c r="PMS17" s="432"/>
      <c r="PMT17" s="98"/>
      <c r="PMU17" s="98"/>
      <c r="PMV17" s="273"/>
      <c r="PMW17" s="431"/>
      <c r="PMX17" s="432"/>
      <c r="PMY17" s="432"/>
      <c r="PMZ17" s="432"/>
      <c r="PNA17" s="432"/>
      <c r="PNB17" s="98"/>
      <c r="PNC17" s="98"/>
      <c r="PND17" s="273"/>
      <c r="PNE17" s="431"/>
      <c r="PNF17" s="432"/>
      <c r="PNG17" s="432"/>
      <c r="PNH17" s="432"/>
      <c r="PNI17" s="432"/>
      <c r="PNJ17" s="98"/>
      <c r="PNK17" s="98"/>
      <c r="PNL17" s="273"/>
      <c r="PNM17" s="431"/>
      <c r="PNN17" s="432"/>
      <c r="PNO17" s="432"/>
      <c r="PNP17" s="432"/>
      <c r="PNQ17" s="432"/>
      <c r="PNR17" s="98"/>
      <c r="PNS17" s="98"/>
      <c r="PNT17" s="273"/>
      <c r="PNU17" s="431"/>
      <c r="PNV17" s="432"/>
      <c r="PNW17" s="432"/>
      <c r="PNX17" s="432"/>
      <c r="PNY17" s="432"/>
      <c r="PNZ17" s="98"/>
      <c r="POA17" s="98"/>
      <c r="POB17" s="273"/>
      <c r="POC17" s="431"/>
      <c r="POD17" s="432"/>
      <c r="POE17" s="432"/>
      <c r="POF17" s="432"/>
      <c r="POG17" s="432"/>
      <c r="POH17" s="98"/>
      <c r="POI17" s="98"/>
      <c r="POJ17" s="273"/>
      <c r="POK17" s="431"/>
      <c r="POL17" s="432"/>
      <c r="POM17" s="432"/>
      <c r="PON17" s="432"/>
      <c r="POO17" s="432"/>
      <c r="POP17" s="98"/>
      <c r="POQ17" s="98"/>
      <c r="POR17" s="273"/>
      <c r="POS17" s="431"/>
      <c r="POT17" s="432"/>
      <c r="POU17" s="432"/>
      <c r="POV17" s="432"/>
      <c r="POW17" s="432"/>
      <c r="POX17" s="98"/>
      <c r="POY17" s="98"/>
      <c r="POZ17" s="273"/>
      <c r="PPA17" s="431"/>
      <c r="PPB17" s="432"/>
      <c r="PPC17" s="432"/>
      <c r="PPD17" s="432"/>
      <c r="PPE17" s="432"/>
      <c r="PPF17" s="98"/>
      <c r="PPG17" s="98"/>
      <c r="PPH17" s="273"/>
      <c r="PPI17" s="431"/>
      <c r="PPJ17" s="432"/>
      <c r="PPK17" s="432"/>
      <c r="PPL17" s="432"/>
      <c r="PPM17" s="432"/>
      <c r="PPN17" s="98"/>
      <c r="PPO17" s="98"/>
      <c r="PPP17" s="273"/>
      <c r="PPQ17" s="431"/>
      <c r="PPR17" s="432"/>
      <c r="PPS17" s="432"/>
      <c r="PPT17" s="432"/>
      <c r="PPU17" s="432"/>
      <c r="PPV17" s="98"/>
      <c r="PPW17" s="98"/>
      <c r="PPX17" s="273"/>
      <c r="PPY17" s="431"/>
      <c r="PPZ17" s="432"/>
      <c r="PQA17" s="432"/>
      <c r="PQB17" s="432"/>
      <c r="PQC17" s="432"/>
      <c r="PQD17" s="98"/>
      <c r="PQE17" s="98"/>
      <c r="PQF17" s="273"/>
      <c r="PQG17" s="431"/>
      <c r="PQH17" s="432"/>
      <c r="PQI17" s="432"/>
      <c r="PQJ17" s="432"/>
      <c r="PQK17" s="432"/>
      <c r="PQL17" s="98"/>
      <c r="PQM17" s="98"/>
      <c r="PQN17" s="273"/>
      <c r="PQO17" s="431"/>
      <c r="PQP17" s="432"/>
      <c r="PQQ17" s="432"/>
      <c r="PQR17" s="432"/>
      <c r="PQS17" s="432"/>
      <c r="PQT17" s="98"/>
      <c r="PQU17" s="98"/>
      <c r="PQV17" s="273"/>
      <c r="PQW17" s="431"/>
      <c r="PQX17" s="432"/>
      <c r="PQY17" s="432"/>
      <c r="PQZ17" s="432"/>
      <c r="PRA17" s="432"/>
      <c r="PRB17" s="98"/>
      <c r="PRC17" s="98"/>
      <c r="PRD17" s="273"/>
      <c r="PRE17" s="431"/>
      <c r="PRF17" s="432"/>
      <c r="PRG17" s="432"/>
      <c r="PRH17" s="432"/>
      <c r="PRI17" s="432"/>
      <c r="PRJ17" s="98"/>
      <c r="PRK17" s="98"/>
      <c r="PRL17" s="273"/>
      <c r="PRM17" s="431"/>
      <c r="PRN17" s="432"/>
      <c r="PRO17" s="432"/>
      <c r="PRP17" s="432"/>
      <c r="PRQ17" s="432"/>
      <c r="PRR17" s="98"/>
      <c r="PRS17" s="98"/>
      <c r="PRT17" s="273"/>
      <c r="PRU17" s="431"/>
      <c r="PRV17" s="432"/>
      <c r="PRW17" s="432"/>
      <c r="PRX17" s="432"/>
      <c r="PRY17" s="432"/>
      <c r="PRZ17" s="98"/>
      <c r="PSA17" s="98"/>
      <c r="PSB17" s="273"/>
      <c r="PSC17" s="431"/>
      <c r="PSD17" s="432"/>
      <c r="PSE17" s="432"/>
      <c r="PSF17" s="432"/>
      <c r="PSG17" s="432"/>
      <c r="PSH17" s="98"/>
      <c r="PSI17" s="98"/>
      <c r="PSJ17" s="273"/>
      <c r="PSK17" s="431"/>
      <c r="PSL17" s="432"/>
      <c r="PSM17" s="432"/>
      <c r="PSN17" s="432"/>
      <c r="PSO17" s="432"/>
      <c r="PSP17" s="98"/>
      <c r="PSQ17" s="98"/>
      <c r="PSR17" s="273"/>
      <c r="PSS17" s="431"/>
      <c r="PST17" s="432"/>
      <c r="PSU17" s="432"/>
      <c r="PSV17" s="432"/>
      <c r="PSW17" s="432"/>
      <c r="PSX17" s="98"/>
      <c r="PSY17" s="98"/>
      <c r="PSZ17" s="273"/>
      <c r="PTA17" s="431"/>
      <c r="PTB17" s="432"/>
      <c r="PTC17" s="432"/>
      <c r="PTD17" s="432"/>
      <c r="PTE17" s="432"/>
      <c r="PTF17" s="98"/>
      <c r="PTG17" s="98"/>
      <c r="PTH17" s="273"/>
      <c r="PTI17" s="431"/>
      <c r="PTJ17" s="432"/>
      <c r="PTK17" s="432"/>
      <c r="PTL17" s="432"/>
      <c r="PTM17" s="432"/>
      <c r="PTN17" s="98"/>
      <c r="PTO17" s="98"/>
      <c r="PTP17" s="273"/>
      <c r="PTQ17" s="431"/>
      <c r="PTR17" s="432"/>
      <c r="PTS17" s="432"/>
      <c r="PTT17" s="432"/>
      <c r="PTU17" s="432"/>
      <c r="PTV17" s="98"/>
      <c r="PTW17" s="98"/>
      <c r="PTX17" s="273"/>
      <c r="PTY17" s="431"/>
      <c r="PTZ17" s="432"/>
      <c r="PUA17" s="432"/>
      <c r="PUB17" s="432"/>
      <c r="PUC17" s="432"/>
      <c r="PUD17" s="98"/>
      <c r="PUE17" s="98"/>
      <c r="PUF17" s="273"/>
      <c r="PUG17" s="431"/>
      <c r="PUH17" s="432"/>
      <c r="PUI17" s="432"/>
      <c r="PUJ17" s="432"/>
      <c r="PUK17" s="432"/>
      <c r="PUL17" s="98"/>
      <c r="PUM17" s="98"/>
      <c r="PUN17" s="273"/>
      <c r="PUO17" s="431"/>
      <c r="PUP17" s="432"/>
      <c r="PUQ17" s="432"/>
      <c r="PUR17" s="432"/>
      <c r="PUS17" s="432"/>
      <c r="PUT17" s="98"/>
      <c r="PUU17" s="98"/>
      <c r="PUV17" s="273"/>
      <c r="PUW17" s="431"/>
      <c r="PUX17" s="432"/>
      <c r="PUY17" s="432"/>
      <c r="PUZ17" s="432"/>
      <c r="PVA17" s="432"/>
      <c r="PVB17" s="98"/>
      <c r="PVC17" s="98"/>
      <c r="PVD17" s="273"/>
      <c r="PVE17" s="431"/>
      <c r="PVF17" s="432"/>
      <c r="PVG17" s="432"/>
      <c r="PVH17" s="432"/>
      <c r="PVI17" s="432"/>
      <c r="PVJ17" s="98"/>
      <c r="PVK17" s="98"/>
      <c r="PVL17" s="273"/>
      <c r="PVM17" s="431"/>
      <c r="PVN17" s="432"/>
      <c r="PVO17" s="432"/>
      <c r="PVP17" s="432"/>
      <c r="PVQ17" s="432"/>
      <c r="PVR17" s="98"/>
      <c r="PVS17" s="98"/>
      <c r="PVT17" s="273"/>
      <c r="PVU17" s="431"/>
      <c r="PVV17" s="432"/>
      <c r="PVW17" s="432"/>
      <c r="PVX17" s="432"/>
      <c r="PVY17" s="432"/>
      <c r="PVZ17" s="98"/>
      <c r="PWA17" s="98"/>
      <c r="PWB17" s="273"/>
      <c r="PWC17" s="431"/>
      <c r="PWD17" s="432"/>
      <c r="PWE17" s="432"/>
      <c r="PWF17" s="432"/>
      <c r="PWG17" s="432"/>
      <c r="PWH17" s="98"/>
      <c r="PWI17" s="98"/>
      <c r="PWJ17" s="273"/>
      <c r="PWK17" s="431"/>
      <c r="PWL17" s="432"/>
      <c r="PWM17" s="432"/>
      <c r="PWN17" s="432"/>
      <c r="PWO17" s="432"/>
      <c r="PWP17" s="98"/>
      <c r="PWQ17" s="98"/>
      <c r="PWR17" s="273"/>
      <c r="PWS17" s="431"/>
      <c r="PWT17" s="432"/>
      <c r="PWU17" s="432"/>
      <c r="PWV17" s="432"/>
      <c r="PWW17" s="432"/>
      <c r="PWX17" s="98"/>
      <c r="PWY17" s="98"/>
      <c r="PWZ17" s="273"/>
      <c r="PXA17" s="431"/>
      <c r="PXB17" s="432"/>
      <c r="PXC17" s="432"/>
      <c r="PXD17" s="432"/>
      <c r="PXE17" s="432"/>
      <c r="PXF17" s="98"/>
      <c r="PXG17" s="98"/>
      <c r="PXH17" s="273"/>
      <c r="PXI17" s="431"/>
      <c r="PXJ17" s="432"/>
      <c r="PXK17" s="432"/>
      <c r="PXL17" s="432"/>
      <c r="PXM17" s="432"/>
      <c r="PXN17" s="98"/>
      <c r="PXO17" s="98"/>
      <c r="PXP17" s="273"/>
      <c r="PXQ17" s="431"/>
      <c r="PXR17" s="432"/>
      <c r="PXS17" s="432"/>
      <c r="PXT17" s="432"/>
      <c r="PXU17" s="432"/>
      <c r="PXV17" s="98"/>
      <c r="PXW17" s="98"/>
      <c r="PXX17" s="273"/>
      <c r="PXY17" s="431"/>
      <c r="PXZ17" s="432"/>
      <c r="PYA17" s="432"/>
      <c r="PYB17" s="432"/>
      <c r="PYC17" s="432"/>
      <c r="PYD17" s="98"/>
      <c r="PYE17" s="98"/>
      <c r="PYF17" s="273"/>
      <c r="PYG17" s="431"/>
      <c r="PYH17" s="432"/>
      <c r="PYI17" s="432"/>
      <c r="PYJ17" s="432"/>
      <c r="PYK17" s="432"/>
      <c r="PYL17" s="98"/>
      <c r="PYM17" s="98"/>
      <c r="PYN17" s="273"/>
      <c r="PYO17" s="431"/>
      <c r="PYP17" s="432"/>
      <c r="PYQ17" s="432"/>
      <c r="PYR17" s="432"/>
      <c r="PYS17" s="432"/>
      <c r="PYT17" s="98"/>
      <c r="PYU17" s="98"/>
      <c r="PYV17" s="273"/>
      <c r="PYW17" s="431"/>
      <c r="PYX17" s="432"/>
      <c r="PYY17" s="432"/>
      <c r="PYZ17" s="432"/>
      <c r="PZA17" s="432"/>
      <c r="PZB17" s="98"/>
      <c r="PZC17" s="98"/>
      <c r="PZD17" s="273"/>
      <c r="PZE17" s="431"/>
      <c r="PZF17" s="432"/>
      <c r="PZG17" s="432"/>
      <c r="PZH17" s="432"/>
      <c r="PZI17" s="432"/>
      <c r="PZJ17" s="98"/>
      <c r="PZK17" s="98"/>
      <c r="PZL17" s="273"/>
      <c r="PZM17" s="431"/>
      <c r="PZN17" s="432"/>
      <c r="PZO17" s="432"/>
      <c r="PZP17" s="432"/>
      <c r="PZQ17" s="432"/>
      <c r="PZR17" s="98"/>
      <c r="PZS17" s="98"/>
      <c r="PZT17" s="273"/>
      <c r="PZU17" s="431"/>
      <c r="PZV17" s="432"/>
      <c r="PZW17" s="432"/>
      <c r="PZX17" s="432"/>
      <c r="PZY17" s="432"/>
      <c r="PZZ17" s="98"/>
      <c r="QAA17" s="98"/>
      <c r="QAB17" s="273"/>
      <c r="QAC17" s="431"/>
      <c r="QAD17" s="432"/>
      <c r="QAE17" s="432"/>
      <c r="QAF17" s="432"/>
      <c r="QAG17" s="432"/>
      <c r="QAH17" s="98"/>
      <c r="QAI17" s="98"/>
      <c r="QAJ17" s="273"/>
      <c r="QAK17" s="431"/>
      <c r="QAL17" s="432"/>
      <c r="QAM17" s="432"/>
      <c r="QAN17" s="432"/>
      <c r="QAO17" s="432"/>
      <c r="QAP17" s="98"/>
      <c r="QAQ17" s="98"/>
      <c r="QAR17" s="273"/>
      <c r="QAS17" s="431"/>
      <c r="QAT17" s="432"/>
      <c r="QAU17" s="432"/>
      <c r="QAV17" s="432"/>
      <c r="QAW17" s="432"/>
      <c r="QAX17" s="98"/>
      <c r="QAY17" s="98"/>
      <c r="QAZ17" s="273"/>
      <c r="QBA17" s="431"/>
      <c r="QBB17" s="432"/>
      <c r="QBC17" s="432"/>
      <c r="QBD17" s="432"/>
      <c r="QBE17" s="432"/>
      <c r="QBF17" s="98"/>
      <c r="QBG17" s="98"/>
      <c r="QBH17" s="273"/>
      <c r="QBI17" s="431"/>
      <c r="QBJ17" s="432"/>
      <c r="QBK17" s="432"/>
      <c r="QBL17" s="432"/>
      <c r="QBM17" s="432"/>
      <c r="QBN17" s="98"/>
      <c r="QBO17" s="98"/>
      <c r="QBP17" s="273"/>
      <c r="QBQ17" s="431"/>
      <c r="QBR17" s="432"/>
      <c r="QBS17" s="432"/>
      <c r="QBT17" s="432"/>
      <c r="QBU17" s="432"/>
      <c r="QBV17" s="98"/>
      <c r="QBW17" s="98"/>
      <c r="QBX17" s="273"/>
      <c r="QBY17" s="431"/>
      <c r="QBZ17" s="432"/>
      <c r="QCA17" s="432"/>
      <c r="QCB17" s="432"/>
      <c r="QCC17" s="432"/>
      <c r="QCD17" s="98"/>
      <c r="QCE17" s="98"/>
      <c r="QCF17" s="273"/>
      <c r="QCG17" s="431"/>
      <c r="QCH17" s="432"/>
      <c r="QCI17" s="432"/>
      <c r="QCJ17" s="432"/>
      <c r="QCK17" s="432"/>
      <c r="QCL17" s="98"/>
      <c r="QCM17" s="98"/>
      <c r="QCN17" s="273"/>
      <c r="QCO17" s="431"/>
      <c r="QCP17" s="432"/>
      <c r="QCQ17" s="432"/>
      <c r="QCR17" s="432"/>
      <c r="QCS17" s="432"/>
      <c r="QCT17" s="98"/>
      <c r="QCU17" s="98"/>
      <c r="QCV17" s="273"/>
      <c r="QCW17" s="431"/>
      <c r="QCX17" s="432"/>
      <c r="QCY17" s="432"/>
      <c r="QCZ17" s="432"/>
      <c r="QDA17" s="432"/>
      <c r="QDB17" s="98"/>
      <c r="QDC17" s="98"/>
      <c r="QDD17" s="273"/>
      <c r="QDE17" s="431"/>
      <c r="QDF17" s="432"/>
      <c r="QDG17" s="432"/>
      <c r="QDH17" s="432"/>
      <c r="QDI17" s="432"/>
      <c r="QDJ17" s="98"/>
      <c r="QDK17" s="98"/>
      <c r="QDL17" s="273"/>
      <c r="QDM17" s="431"/>
      <c r="QDN17" s="432"/>
      <c r="QDO17" s="432"/>
      <c r="QDP17" s="432"/>
      <c r="QDQ17" s="432"/>
      <c r="QDR17" s="98"/>
      <c r="QDS17" s="98"/>
      <c r="QDT17" s="273"/>
      <c r="QDU17" s="431"/>
      <c r="QDV17" s="432"/>
      <c r="QDW17" s="432"/>
      <c r="QDX17" s="432"/>
      <c r="QDY17" s="432"/>
      <c r="QDZ17" s="98"/>
      <c r="QEA17" s="98"/>
      <c r="QEB17" s="273"/>
      <c r="QEC17" s="431"/>
      <c r="QED17" s="432"/>
      <c r="QEE17" s="432"/>
      <c r="QEF17" s="432"/>
      <c r="QEG17" s="432"/>
      <c r="QEH17" s="98"/>
      <c r="QEI17" s="98"/>
      <c r="QEJ17" s="273"/>
      <c r="QEK17" s="431"/>
      <c r="QEL17" s="432"/>
      <c r="QEM17" s="432"/>
      <c r="QEN17" s="432"/>
      <c r="QEO17" s="432"/>
      <c r="QEP17" s="98"/>
      <c r="QEQ17" s="98"/>
      <c r="QER17" s="273"/>
      <c r="QES17" s="431"/>
      <c r="QET17" s="432"/>
      <c r="QEU17" s="432"/>
      <c r="QEV17" s="432"/>
      <c r="QEW17" s="432"/>
      <c r="QEX17" s="98"/>
      <c r="QEY17" s="98"/>
      <c r="QEZ17" s="273"/>
      <c r="QFA17" s="431"/>
      <c r="QFB17" s="432"/>
      <c r="QFC17" s="432"/>
      <c r="QFD17" s="432"/>
      <c r="QFE17" s="432"/>
      <c r="QFF17" s="98"/>
      <c r="QFG17" s="98"/>
      <c r="QFH17" s="273"/>
      <c r="QFI17" s="431"/>
      <c r="QFJ17" s="432"/>
      <c r="QFK17" s="432"/>
      <c r="QFL17" s="432"/>
      <c r="QFM17" s="432"/>
      <c r="QFN17" s="98"/>
      <c r="QFO17" s="98"/>
      <c r="QFP17" s="273"/>
      <c r="QFQ17" s="431"/>
      <c r="QFR17" s="432"/>
      <c r="QFS17" s="432"/>
      <c r="QFT17" s="432"/>
      <c r="QFU17" s="432"/>
      <c r="QFV17" s="98"/>
      <c r="QFW17" s="98"/>
      <c r="QFX17" s="273"/>
      <c r="QFY17" s="431"/>
      <c r="QFZ17" s="432"/>
      <c r="QGA17" s="432"/>
      <c r="QGB17" s="432"/>
      <c r="QGC17" s="432"/>
      <c r="QGD17" s="98"/>
      <c r="QGE17" s="98"/>
      <c r="QGF17" s="273"/>
      <c r="QGG17" s="431"/>
      <c r="QGH17" s="432"/>
      <c r="QGI17" s="432"/>
      <c r="QGJ17" s="432"/>
      <c r="QGK17" s="432"/>
      <c r="QGL17" s="98"/>
      <c r="QGM17" s="98"/>
      <c r="QGN17" s="273"/>
      <c r="QGO17" s="431"/>
      <c r="QGP17" s="432"/>
      <c r="QGQ17" s="432"/>
      <c r="QGR17" s="432"/>
      <c r="QGS17" s="432"/>
      <c r="QGT17" s="98"/>
      <c r="QGU17" s="98"/>
      <c r="QGV17" s="273"/>
      <c r="QGW17" s="431"/>
      <c r="QGX17" s="432"/>
      <c r="QGY17" s="432"/>
      <c r="QGZ17" s="432"/>
      <c r="QHA17" s="432"/>
      <c r="QHB17" s="98"/>
      <c r="QHC17" s="98"/>
      <c r="QHD17" s="273"/>
      <c r="QHE17" s="431"/>
      <c r="QHF17" s="432"/>
      <c r="QHG17" s="432"/>
      <c r="QHH17" s="432"/>
      <c r="QHI17" s="432"/>
      <c r="QHJ17" s="98"/>
      <c r="QHK17" s="98"/>
      <c r="QHL17" s="273"/>
      <c r="QHM17" s="431"/>
      <c r="QHN17" s="432"/>
      <c r="QHO17" s="432"/>
      <c r="QHP17" s="432"/>
      <c r="QHQ17" s="432"/>
      <c r="QHR17" s="98"/>
      <c r="QHS17" s="98"/>
      <c r="QHT17" s="273"/>
      <c r="QHU17" s="431"/>
      <c r="QHV17" s="432"/>
      <c r="QHW17" s="432"/>
      <c r="QHX17" s="432"/>
      <c r="QHY17" s="432"/>
      <c r="QHZ17" s="98"/>
      <c r="QIA17" s="98"/>
      <c r="QIB17" s="273"/>
      <c r="QIC17" s="431"/>
      <c r="QID17" s="432"/>
      <c r="QIE17" s="432"/>
      <c r="QIF17" s="432"/>
      <c r="QIG17" s="432"/>
      <c r="QIH17" s="98"/>
      <c r="QII17" s="98"/>
      <c r="QIJ17" s="273"/>
      <c r="QIK17" s="431"/>
      <c r="QIL17" s="432"/>
      <c r="QIM17" s="432"/>
      <c r="QIN17" s="432"/>
      <c r="QIO17" s="432"/>
      <c r="QIP17" s="98"/>
      <c r="QIQ17" s="98"/>
      <c r="QIR17" s="273"/>
      <c r="QIS17" s="431"/>
      <c r="QIT17" s="432"/>
      <c r="QIU17" s="432"/>
      <c r="QIV17" s="432"/>
      <c r="QIW17" s="432"/>
      <c r="QIX17" s="98"/>
      <c r="QIY17" s="98"/>
      <c r="QIZ17" s="273"/>
      <c r="QJA17" s="431"/>
      <c r="QJB17" s="432"/>
      <c r="QJC17" s="432"/>
      <c r="QJD17" s="432"/>
      <c r="QJE17" s="432"/>
      <c r="QJF17" s="98"/>
      <c r="QJG17" s="98"/>
      <c r="QJH17" s="273"/>
      <c r="QJI17" s="431"/>
      <c r="QJJ17" s="432"/>
      <c r="QJK17" s="432"/>
      <c r="QJL17" s="432"/>
      <c r="QJM17" s="432"/>
      <c r="QJN17" s="98"/>
      <c r="QJO17" s="98"/>
      <c r="QJP17" s="273"/>
      <c r="QJQ17" s="431"/>
      <c r="QJR17" s="432"/>
      <c r="QJS17" s="432"/>
      <c r="QJT17" s="432"/>
      <c r="QJU17" s="432"/>
      <c r="QJV17" s="98"/>
      <c r="QJW17" s="98"/>
      <c r="QJX17" s="273"/>
      <c r="QJY17" s="431"/>
      <c r="QJZ17" s="432"/>
      <c r="QKA17" s="432"/>
      <c r="QKB17" s="432"/>
      <c r="QKC17" s="432"/>
      <c r="QKD17" s="98"/>
      <c r="QKE17" s="98"/>
      <c r="QKF17" s="273"/>
      <c r="QKG17" s="431"/>
      <c r="QKH17" s="432"/>
      <c r="QKI17" s="432"/>
      <c r="QKJ17" s="432"/>
      <c r="QKK17" s="432"/>
      <c r="QKL17" s="98"/>
      <c r="QKM17" s="98"/>
      <c r="QKN17" s="273"/>
      <c r="QKO17" s="431"/>
      <c r="QKP17" s="432"/>
      <c r="QKQ17" s="432"/>
      <c r="QKR17" s="432"/>
      <c r="QKS17" s="432"/>
      <c r="QKT17" s="98"/>
      <c r="QKU17" s="98"/>
      <c r="QKV17" s="273"/>
      <c r="QKW17" s="431"/>
      <c r="QKX17" s="432"/>
      <c r="QKY17" s="432"/>
      <c r="QKZ17" s="432"/>
      <c r="QLA17" s="432"/>
      <c r="QLB17" s="98"/>
      <c r="QLC17" s="98"/>
      <c r="QLD17" s="273"/>
      <c r="QLE17" s="431"/>
      <c r="QLF17" s="432"/>
      <c r="QLG17" s="432"/>
      <c r="QLH17" s="432"/>
      <c r="QLI17" s="432"/>
      <c r="QLJ17" s="98"/>
      <c r="QLK17" s="98"/>
      <c r="QLL17" s="273"/>
      <c r="QLM17" s="431"/>
      <c r="QLN17" s="432"/>
      <c r="QLO17" s="432"/>
      <c r="QLP17" s="432"/>
      <c r="QLQ17" s="432"/>
      <c r="QLR17" s="98"/>
      <c r="QLS17" s="98"/>
      <c r="QLT17" s="273"/>
      <c r="QLU17" s="431"/>
      <c r="QLV17" s="432"/>
      <c r="QLW17" s="432"/>
      <c r="QLX17" s="432"/>
      <c r="QLY17" s="432"/>
      <c r="QLZ17" s="98"/>
      <c r="QMA17" s="98"/>
      <c r="QMB17" s="273"/>
      <c r="QMC17" s="431"/>
      <c r="QMD17" s="432"/>
      <c r="QME17" s="432"/>
      <c r="QMF17" s="432"/>
      <c r="QMG17" s="432"/>
      <c r="QMH17" s="98"/>
      <c r="QMI17" s="98"/>
      <c r="QMJ17" s="273"/>
      <c r="QMK17" s="431"/>
      <c r="QML17" s="432"/>
      <c r="QMM17" s="432"/>
      <c r="QMN17" s="432"/>
      <c r="QMO17" s="432"/>
      <c r="QMP17" s="98"/>
      <c r="QMQ17" s="98"/>
      <c r="QMR17" s="273"/>
      <c r="QMS17" s="431"/>
      <c r="QMT17" s="432"/>
      <c r="QMU17" s="432"/>
      <c r="QMV17" s="432"/>
      <c r="QMW17" s="432"/>
      <c r="QMX17" s="98"/>
      <c r="QMY17" s="98"/>
      <c r="QMZ17" s="273"/>
      <c r="QNA17" s="431"/>
      <c r="QNB17" s="432"/>
      <c r="QNC17" s="432"/>
      <c r="QND17" s="432"/>
      <c r="QNE17" s="432"/>
      <c r="QNF17" s="98"/>
      <c r="QNG17" s="98"/>
      <c r="QNH17" s="273"/>
      <c r="QNI17" s="431"/>
      <c r="QNJ17" s="432"/>
      <c r="QNK17" s="432"/>
      <c r="QNL17" s="432"/>
      <c r="QNM17" s="432"/>
      <c r="QNN17" s="98"/>
      <c r="QNO17" s="98"/>
      <c r="QNP17" s="273"/>
      <c r="QNQ17" s="431"/>
      <c r="QNR17" s="432"/>
      <c r="QNS17" s="432"/>
      <c r="QNT17" s="432"/>
      <c r="QNU17" s="432"/>
      <c r="QNV17" s="98"/>
      <c r="QNW17" s="98"/>
      <c r="QNX17" s="273"/>
      <c r="QNY17" s="431"/>
      <c r="QNZ17" s="432"/>
      <c r="QOA17" s="432"/>
      <c r="QOB17" s="432"/>
      <c r="QOC17" s="432"/>
      <c r="QOD17" s="98"/>
      <c r="QOE17" s="98"/>
      <c r="QOF17" s="273"/>
      <c r="QOG17" s="431"/>
      <c r="QOH17" s="432"/>
      <c r="QOI17" s="432"/>
      <c r="QOJ17" s="432"/>
      <c r="QOK17" s="432"/>
      <c r="QOL17" s="98"/>
      <c r="QOM17" s="98"/>
      <c r="QON17" s="273"/>
      <c r="QOO17" s="431"/>
      <c r="QOP17" s="432"/>
      <c r="QOQ17" s="432"/>
      <c r="QOR17" s="432"/>
      <c r="QOS17" s="432"/>
      <c r="QOT17" s="98"/>
      <c r="QOU17" s="98"/>
      <c r="QOV17" s="273"/>
      <c r="QOW17" s="431"/>
      <c r="QOX17" s="432"/>
      <c r="QOY17" s="432"/>
      <c r="QOZ17" s="432"/>
      <c r="QPA17" s="432"/>
      <c r="QPB17" s="98"/>
      <c r="QPC17" s="98"/>
      <c r="QPD17" s="273"/>
      <c r="QPE17" s="431"/>
      <c r="QPF17" s="432"/>
      <c r="QPG17" s="432"/>
      <c r="QPH17" s="432"/>
      <c r="QPI17" s="432"/>
      <c r="QPJ17" s="98"/>
      <c r="QPK17" s="98"/>
      <c r="QPL17" s="273"/>
      <c r="QPM17" s="431"/>
      <c r="QPN17" s="432"/>
      <c r="QPO17" s="432"/>
      <c r="QPP17" s="432"/>
      <c r="QPQ17" s="432"/>
      <c r="QPR17" s="98"/>
      <c r="QPS17" s="98"/>
      <c r="QPT17" s="273"/>
      <c r="QPU17" s="431"/>
      <c r="QPV17" s="432"/>
      <c r="QPW17" s="432"/>
      <c r="QPX17" s="432"/>
      <c r="QPY17" s="432"/>
      <c r="QPZ17" s="98"/>
      <c r="QQA17" s="98"/>
      <c r="QQB17" s="273"/>
      <c r="QQC17" s="431"/>
      <c r="QQD17" s="432"/>
      <c r="QQE17" s="432"/>
      <c r="QQF17" s="432"/>
      <c r="QQG17" s="432"/>
      <c r="QQH17" s="98"/>
      <c r="QQI17" s="98"/>
      <c r="QQJ17" s="273"/>
      <c r="QQK17" s="431"/>
      <c r="QQL17" s="432"/>
      <c r="QQM17" s="432"/>
      <c r="QQN17" s="432"/>
      <c r="QQO17" s="432"/>
      <c r="QQP17" s="98"/>
      <c r="QQQ17" s="98"/>
      <c r="QQR17" s="273"/>
      <c r="QQS17" s="431"/>
      <c r="QQT17" s="432"/>
      <c r="QQU17" s="432"/>
      <c r="QQV17" s="432"/>
      <c r="QQW17" s="432"/>
      <c r="QQX17" s="98"/>
      <c r="QQY17" s="98"/>
      <c r="QQZ17" s="273"/>
      <c r="QRA17" s="431"/>
      <c r="QRB17" s="432"/>
      <c r="QRC17" s="432"/>
      <c r="QRD17" s="432"/>
      <c r="QRE17" s="432"/>
      <c r="QRF17" s="98"/>
      <c r="QRG17" s="98"/>
      <c r="QRH17" s="273"/>
      <c r="QRI17" s="431"/>
      <c r="QRJ17" s="432"/>
      <c r="QRK17" s="432"/>
      <c r="QRL17" s="432"/>
      <c r="QRM17" s="432"/>
      <c r="QRN17" s="98"/>
      <c r="QRO17" s="98"/>
      <c r="QRP17" s="273"/>
      <c r="QRQ17" s="431"/>
      <c r="QRR17" s="432"/>
      <c r="QRS17" s="432"/>
      <c r="QRT17" s="432"/>
      <c r="QRU17" s="432"/>
      <c r="QRV17" s="98"/>
      <c r="QRW17" s="98"/>
      <c r="QRX17" s="273"/>
      <c r="QRY17" s="431"/>
      <c r="QRZ17" s="432"/>
      <c r="QSA17" s="432"/>
      <c r="QSB17" s="432"/>
      <c r="QSC17" s="432"/>
      <c r="QSD17" s="98"/>
      <c r="QSE17" s="98"/>
      <c r="QSF17" s="273"/>
      <c r="QSG17" s="431"/>
      <c r="QSH17" s="432"/>
      <c r="QSI17" s="432"/>
      <c r="QSJ17" s="432"/>
      <c r="QSK17" s="432"/>
      <c r="QSL17" s="98"/>
      <c r="QSM17" s="98"/>
      <c r="QSN17" s="273"/>
      <c r="QSO17" s="431"/>
      <c r="QSP17" s="432"/>
      <c r="QSQ17" s="432"/>
      <c r="QSR17" s="432"/>
      <c r="QSS17" s="432"/>
      <c r="QST17" s="98"/>
      <c r="QSU17" s="98"/>
      <c r="QSV17" s="273"/>
      <c r="QSW17" s="431"/>
      <c r="QSX17" s="432"/>
      <c r="QSY17" s="432"/>
      <c r="QSZ17" s="432"/>
      <c r="QTA17" s="432"/>
      <c r="QTB17" s="98"/>
      <c r="QTC17" s="98"/>
      <c r="QTD17" s="273"/>
      <c r="QTE17" s="431"/>
      <c r="QTF17" s="432"/>
      <c r="QTG17" s="432"/>
      <c r="QTH17" s="432"/>
      <c r="QTI17" s="432"/>
      <c r="QTJ17" s="98"/>
      <c r="QTK17" s="98"/>
      <c r="QTL17" s="273"/>
      <c r="QTM17" s="431"/>
      <c r="QTN17" s="432"/>
      <c r="QTO17" s="432"/>
      <c r="QTP17" s="432"/>
      <c r="QTQ17" s="432"/>
      <c r="QTR17" s="98"/>
      <c r="QTS17" s="98"/>
      <c r="QTT17" s="273"/>
      <c r="QTU17" s="431"/>
      <c r="QTV17" s="432"/>
      <c r="QTW17" s="432"/>
      <c r="QTX17" s="432"/>
      <c r="QTY17" s="432"/>
      <c r="QTZ17" s="98"/>
      <c r="QUA17" s="98"/>
      <c r="QUB17" s="273"/>
      <c r="QUC17" s="431"/>
      <c r="QUD17" s="432"/>
      <c r="QUE17" s="432"/>
      <c r="QUF17" s="432"/>
      <c r="QUG17" s="432"/>
      <c r="QUH17" s="98"/>
      <c r="QUI17" s="98"/>
      <c r="QUJ17" s="273"/>
      <c r="QUK17" s="431"/>
      <c r="QUL17" s="432"/>
      <c r="QUM17" s="432"/>
      <c r="QUN17" s="432"/>
      <c r="QUO17" s="432"/>
      <c r="QUP17" s="98"/>
      <c r="QUQ17" s="98"/>
      <c r="QUR17" s="273"/>
      <c r="QUS17" s="431"/>
      <c r="QUT17" s="432"/>
      <c r="QUU17" s="432"/>
      <c r="QUV17" s="432"/>
      <c r="QUW17" s="432"/>
      <c r="QUX17" s="98"/>
      <c r="QUY17" s="98"/>
      <c r="QUZ17" s="273"/>
      <c r="QVA17" s="431"/>
      <c r="QVB17" s="432"/>
      <c r="QVC17" s="432"/>
      <c r="QVD17" s="432"/>
      <c r="QVE17" s="432"/>
      <c r="QVF17" s="98"/>
      <c r="QVG17" s="98"/>
      <c r="QVH17" s="273"/>
      <c r="QVI17" s="431"/>
      <c r="QVJ17" s="432"/>
      <c r="QVK17" s="432"/>
      <c r="QVL17" s="432"/>
      <c r="QVM17" s="432"/>
      <c r="QVN17" s="98"/>
      <c r="QVO17" s="98"/>
      <c r="QVP17" s="273"/>
      <c r="QVQ17" s="431"/>
      <c r="QVR17" s="432"/>
      <c r="QVS17" s="432"/>
      <c r="QVT17" s="432"/>
      <c r="QVU17" s="432"/>
      <c r="QVV17" s="98"/>
      <c r="QVW17" s="98"/>
      <c r="QVX17" s="273"/>
      <c r="QVY17" s="431"/>
      <c r="QVZ17" s="432"/>
      <c r="QWA17" s="432"/>
      <c r="QWB17" s="432"/>
      <c r="QWC17" s="432"/>
      <c r="QWD17" s="98"/>
      <c r="QWE17" s="98"/>
      <c r="QWF17" s="273"/>
      <c r="QWG17" s="431"/>
      <c r="QWH17" s="432"/>
      <c r="QWI17" s="432"/>
      <c r="QWJ17" s="432"/>
      <c r="QWK17" s="432"/>
      <c r="QWL17" s="98"/>
      <c r="QWM17" s="98"/>
      <c r="QWN17" s="273"/>
      <c r="QWO17" s="431"/>
      <c r="QWP17" s="432"/>
      <c r="QWQ17" s="432"/>
      <c r="QWR17" s="432"/>
      <c r="QWS17" s="432"/>
      <c r="QWT17" s="98"/>
      <c r="QWU17" s="98"/>
      <c r="QWV17" s="273"/>
      <c r="QWW17" s="431"/>
      <c r="QWX17" s="432"/>
      <c r="QWY17" s="432"/>
      <c r="QWZ17" s="432"/>
      <c r="QXA17" s="432"/>
      <c r="QXB17" s="98"/>
      <c r="QXC17" s="98"/>
      <c r="QXD17" s="273"/>
      <c r="QXE17" s="431"/>
      <c r="QXF17" s="432"/>
      <c r="QXG17" s="432"/>
      <c r="QXH17" s="432"/>
      <c r="QXI17" s="432"/>
      <c r="QXJ17" s="98"/>
      <c r="QXK17" s="98"/>
      <c r="QXL17" s="273"/>
      <c r="QXM17" s="431"/>
      <c r="QXN17" s="432"/>
      <c r="QXO17" s="432"/>
      <c r="QXP17" s="432"/>
      <c r="QXQ17" s="432"/>
      <c r="QXR17" s="98"/>
      <c r="QXS17" s="98"/>
      <c r="QXT17" s="273"/>
      <c r="QXU17" s="431"/>
      <c r="QXV17" s="432"/>
      <c r="QXW17" s="432"/>
      <c r="QXX17" s="432"/>
      <c r="QXY17" s="432"/>
      <c r="QXZ17" s="98"/>
      <c r="QYA17" s="98"/>
      <c r="QYB17" s="273"/>
      <c r="QYC17" s="431"/>
      <c r="QYD17" s="432"/>
      <c r="QYE17" s="432"/>
      <c r="QYF17" s="432"/>
      <c r="QYG17" s="432"/>
      <c r="QYH17" s="98"/>
      <c r="QYI17" s="98"/>
      <c r="QYJ17" s="273"/>
      <c r="QYK17" s="431"/>
      <c r="QYL17" s="432"/>
      <c r="QYM17" s="432"/>
      <c r="QYN17" s="432"/>
      <c r="QYO17" s="432"/>
      <c r="QYP17" s="98"/>
      <c r="QYQ17" s="98"/>
      <c r="QYR17" s="273"/>
      <c r="QYS17" s="431"/>
      <c r="QYT17" s="432"/>
      <c r="QYU17" s="432"/>
      <c r="QYV17" s="432"/>
      <c r="QYW17" s="432"/>
      <c r="QYX17" s="98"/>
      <c r="QYY17" s="98"/>
      <c r="QYZ17" s="273"/>
      <c r="QZA17" s="431"/>
      <c r="QZB17" s="432"/>
      <c r="QZC17" s="432"/>
      <c r="QZD17" s="432"/>
      <c r="QZE17" s="432"/>
      <c r="QZF17" s="98"/>
      <c r="QZG17" s="98"/>
      <c r="QZH17" s="273"/>
      <c r="QZI17" s="431"/>
      <c r="QZJ17" s="432"/>
      <c r="QZK17" s="432"/>
      <c r="QZL17" s="432"/>
      <c r="QZM17" s="432"/>
      <c r="QZN17" s="98"/>
      <c r="QZO17" s="98"/>
      <c r="QZP17" s="273"/>
      <c r="QZQ17" s="431"/>
      <c r="QZR17" s="432"/>
      <c r="QZS17" s="432"/>
      <c r="QZT17" s="432"/>
      <c r="QZU17" s="432"/>
      <c r="QZV17" s="98"/>
      <c r="QZW17" s="98"/>
      <c r="QZX17" s="273"/>
      <c r="QZY17" s="431"/>
      <c r="QZZ17" s="432"/>
      <c r="RAA17" s="432"/>
      <c r="RAB17" s="432"/>
      <c r="RAC17" s="432"/>
      <c r="RAD17" s="98"/>
      <c r="RAE17" s="98"/>
      <c r="RAF17" s="273"/>
      <c r="RAG17" s="431"/>
      <c r="RAH17" s="432"/>
      <c r="RAI17" s="432"/>
      <c r="RAJ17" s="432"/>
      <c r="RAK17" s="432"/>
      <c r="RAL17" s="98"/>
      <c r="RAM17" s="98"/>
      <c r="RAN17" s="273"/>
      <c r="RAO17" s="431"/>
      <c r="RAP17" s="432"/>
      <c r="RAQ17" s="432"/>
      <c r="RAR17" s="432"/>
      <c r="RAS17" s="432"/>
      <c r="RAT17" s="98"/>
      <c r="RAU17" s="98"/>
      <c r="RAV17" s="273"/>
      <c r="RAW17" s="431"/>
      <c r="RAX17" s="432"/>
      <c r="RAY17" s="432"/>
      <c r="RAZ17" s="432"/>
      <c r="RBA17" s="432"/>
      <c r="RBB17" s="98"/>
      <c r="RBC17" s="98"/>
      <c r="RBD17" s="273"/>
      <c r="RBE17" s="431"/>
      <c r="RBF17" s="432"/>
      <c r="RBG17" s="432"/>
      <c r="RBH17" s="432"/>
      <c r="RBI17" s="432"/>
      <c r="RBJ17" s="98"/>
      <c r="RBK17" s="98"/>
      <c r="RBL17" s="273"/>
      <c r="RBM17" s="431"/>
      <c r="RBN17" s="432"/>
      <c r="RBO17" s="432"/>
      <c r="RBP17" s="432"/>
      <c r="RBQ17" s="432"/>
      <c r="RBR17" s="98"/>
      <c r="RBS17" s="98"/>
      <c r="RBT17" s="273"/>
      <c r="RBU17" s="431"/>
      <c r="RBV17" s="432"/>
      <c r="RBW17" s="432"/>
      <c r="RBX17" s="432"/>
      <c r="RBY17" s="432"/>
      <c r="RBZ17" s="98"/>
      <c r="RCA17" s="98"/>
      <c r="RCB17" s="273"/>
      <c r="RCC17" s="431"/>
      <c r="RCD17" s="432"/>
      <c r="RCE17" s="432"/>
      <c r="RCF17" s="432"/>
      <c r="RCG17" s="432"/>
      <c r="RCH17" s="98"/>
      <c r="RCI17" s="98"/>
      <c r="RCJ17" s="273"/>
      <c r="RCK17" s="431"/>
      <c r="RCL17" s="432"/>
      <c r="RCM17" s="432"/>
      <c r="RCN17" s="432"/>
      <c r="RCO17" s="432"/>
      <c r="RCP17" s="98"/>
      <c r="RCQ17" s="98"/>
      <c r="RCR17" s="273"/>
      <c r="RCS17" s="431"/>
      <c r="RCT17" s="432"/>
      <c r="RCU17" s="432"/>
      <c r="RCV17" s="432"/>
      <c r="RCW17" s="432"/>
      <c r="RCX17" s="98"/>
      <c r="RCY17" s="98"/>
      <c r="RCZ17" s="273"/>
      <c r="RDA17" s="431"/>
      <c r="RDB17" s="432"/>
      <c r="RDC17" s="432"/>
      <c r="RDD17" s="432"/>
      <c r="RDE17" s="432"/>
      <c r="RDF17" s="98"/>
      <c r="RDG17" s="98"/>
      <c r="RDH17" s="273"/>
      <c r="RDI17" s="431"/>
      <c r="RDJ17" s="432"/>
      <c r="RDK17" s="432"/>
      <c r="RDL17" s="432"/>
      <c r="RDM17" s="432"/>
      <c r="RDN17" s="98"/>
      <c r="RDO17" s="98"/>
      <c r="RDP17" s="273"/>
      <c r="RDQ17" s="431"/>
      <c r="RDR17" s="432"/>
      <c r="RDS17" s="432"/>
      <c r="RDT17" s="432"/>
      <c r="RDU17" s="432"/>
      <c r="RDV17" s="98"/>
      <c r="RDW17" s="98"/>
      <c r="RDX17" s="273"/>
      <c r="RDY17" s="431"/>
      <c r="RDZ17" s="432"/>
      <c r="REA17" s="432"/>
      <c r="REB17" s="432"/>
      <c r="REC17" s="432"/>
      <c r="RED17" s="98"/>
      <c r="REE17" s="98"/>
      <c r="REF17" s="273"/>
      <c r="REG17" s="431"/>
      <c r="REH17" s="432"/>
      <c r="REI17" s="432"/>
      <c r="REJ17" s="432"/>
      <c r="REK17" s="432"/>
      <c r="REL17" s="98"/>
      <c r="REM17" s="98"/>
      <c r="REN17" s="273"/>
      <c r="REO17" s="431"/>
      <c r="REP17" s="432"/>
      <c r="REQ17" s="432"/>
      <c r="RER17" s="432"/>
      <c r="RES17" s="432"/>
      <c r="RET17" s="98"/>
      <c r="REU17" s="98"/>
      <c r="REV17" s="273"/>
      <c r="REW17" s="431"/>
      <c r="REX17" s="432"/>
      <c r="REY17" s="432"/>
      <c r="REZ17" s="432"/>
      <c r="RFA17" s="432"/>
      <c r="RFB17" s="98"/>
      <c r="RFC17" s="98"/>
      <c r="RFD17" s="273"/>
      <c r="RFE17" s="431"/>
      <c r="RFF17" s="432"/>
      <c r="RFG17" s="432"/>
      <c r="RFH17" s="432"/>
      <c r="RFI17" s="432"/>
      <c r="RFJ17" s="98"/>
      <c r="RFK17" s="98"/>
      <c r="RFL17" s="273"/>
      <c r="RFM17" s="431"/>
      <c r="RFN17" s="432"/>
      <c r="RFO17" s="432"/>
      <c r="RFP17" s="432"/>
      <c r="RFQ17" s="432"/>
      <c r="RFR17" s="98"/>
      <c r="RFS17" s="98"/>
      <c r="RFT17" s="273"/>
      <c r="RFU17" s="431"/>
      <c r="RFV17" s="432"/>
      <c r="RFW17" s="432"/>
      <c r="RFX17" s="432"/>
      <c r="RFY17" s="432"/>
      <c r="RFZ17" s="98"/>
      <c r="RGA17" s="98"/>
      <c r="RGB17" s="273"/>
      <c r="RGC17" s="431"/>
      <c r="RGD17" s="432"/>
      <c r="RGE17" s="432"/>
      <c r="RGF17" s="432"/>
      <c r="RGG17" s="432"/>
      <c r="RGH17" s="98"/>
      <c r="RGI17" s="98"/>
      <c r="RGJ17" s="273"/>
      <c r="RGK17" s="431"/>
      <c r="RGL17" s="432"/>
      <c r="RGM17" s="432"/>
      <c r="RGN17" s="432"/>
      <c r="RGO17" s="432"/>
      <c r="RGP17" s="98"/>
      <c r="RGQ17" s="98"/>
      <c r="RGR17" s="273"/>
      <c r="RGS17" s="431"/>
      <c r="RGT17" s="432"/>
      <c r="RGU17" s="432"/>
      <c r="RGV17" s="432"/>
      <c r="RGW17" s="432"/>
      <c r="RGX17" s="98"/>
      <c r="RGY17" s="98"/>
      <c r="RGZ17" s="273"/>
      <c r="RHA17" s="431"/>
      <c r="RHB17" s="432"/>
      <c r="RHC17" s="432"/>
      <c r="RHD17" s="432"/>
      <c r="RHE17" s="432"/>
      <c r="RHF17" s="98"/>
      <c r="RHG17" s="98"/>
      <c r="RHH17" s="273"/>
      <c r="RHI17" s="431"/>
      <c r="RHJ17" s="432"/>
      <c r="RHK17" s="432"/>
      <c r="RHL17" s="432"/>
      <c r="RHM17" s="432"/>
      <c r="RHN17" s="98"/>
      <c r="RHO17" s="98"/>
      <c r="RHP17" s="273"/>
      <c r="RHQ17" s="431"/>
      <c r="RHR17" s="432"/>
      <c r="RHS17" s="432"/>
      <c r="RHT17" s="432"/>
      <c r="RHU17" s="432"/>
      <c r="RHV17" s="98"/>
      <c r="RHW17" s="98"/>
      <c r="RHX17" s="273"/>
      <c r="RHY17" s="431"/>
      <c r="RHZ17" s="432"/>
      <c r="RIA17" s="432"/>
      <c r="RIB17" s="432"/>
      <c r="RIC17" s="432"/>
      <c r="RID17" s="98"/>
      <c r="RIE17" s="98"/>
      <c r="RIF17" s="273"/>
      <c r="RIG17" s="431"/>
      <c r="RIH17" s="432"/>
      <c r="RII17" s="432"/>
      <c r="RIJ17" s="432"/>
      <c r="RIK17" s="432"/>
      <c r="RIL17" s="98"/>
      <c r="RIM17" s="98"/>
      <c r="RIN17" s="273"/>
      <c r="RIO17" s="431"/>
      <c r="RIP17" s="432"/>
      <c r="RIQ17" s="432"/>
      <c r="RIR17" s="432"/>
      <c r="RIS17" s="432"/>
      <c r="RIT17" s="98"/>
      <c r="RIU17" s="98"/>
      <c r="RIV17" s="273"/>
      <c r="RIW17" s="431"/>
      <c r="RIX17" s="432"/>
      <c r="RIY17" s="432"/>
      <c r="RIZ17" s="432"/>
      <c r="RJA17" s="432"/>
      <c r="RJB17" s="98"/>
      <c r="RJC17" s="98"/>
      <c r="RJD17" s="273"/>
      <c r="RJE17" s="431"/>
      <c r="RJF17" s="432"/>
      <c r="RJG17" s="432"/>
      <c r="RJH17" s="432"/>
      <c r="RJI17" s="432"/>
      <c r="RJJ17" s="98"/>
      <c r="RJK17" s="98"/>
      <c r="RJL17" s="273"/>
      <c r="RJM17" s="431"/>
      <c r="RJN17" s="432"/>
      <c r="RJO17" s="432"/>
      <c r="RJP17" s="432"/>
      <c r="RJQ17" s="432"/>
      <c r="RJR17" s="98"/>
      <c r="RJS17" s="98"/>
      <c r="RJT17" s="273"/>
      <c r="RJU17" s="431"/>
      <c r="RJV17" s="432"/>
      <c r="RJW17" s="432"/>
      <c r="RJX17" s="432"/>
      <c r="RJY17" s="432"/>
      <c r="RJZ17" s="98"/>
      <c r="RKA17" s="98"/>
      <c r="RKB17" s="273"/>
      <c r="RKC17" s="431"/>
      <c r="RKD17" s="432"/>
      <c r="RKE17" s="432"/>
      <c r="RKF17" s="432"/>
      <c r="RKG17" s="432"/>
      <c r="RKH17" s="98"/>
      <c r="RKI17" s="98"/>
      <c r="RKJ17" s="273"/>
      <c r="RKK17" s="431"/>
      <c r="RKL17" s="432"/>
      <c r="RKM17" s="432"/>
      <c r="RKN17" s="432"/>
      <c r="RKO17" s="432"/>
      <c r="RKP17" s="98"/>
      <c r="RKQ17" s="98"/>
      <c r="RKR17" s="273"/>
      <c r="RKS17" s="431"/>
      <c r="RKT17" s="432"/>
      <c r="RKU17" s="432"/>
      <c r="RKV17" s="432"/>
      <c r="RKW17" s="432"/>
      <c r="RKX17" s="98"/>
      <c r="RKY17" s="98"/>
      <c r="RKZ17" s="273"/>
      <c r="RLA17" s="431"/>
      <c r="RLB17" s="432"/>
      <c r="RLC17" s="432"/>
      <c r="RLD17" s="432"/>
      <c r="RLE17" s="432"/>
      <c r="RLF17" s="98"/>
      <c r="RLG17" s="98"/>
      <c r="RLH17" s="273"/>
      <c r="RLI17" s="431"/>
      <c r="RLJ17" s="432"/>
      <c r="RLK17" s="432"/>
      <c r="RLL17" s="432"/>
      <c r="RLM17" s="432"/>
      <c r="RLN17" s="98"/>
      <c r="RLO17" s="98"/>
      <c r="RLP17" s="273"/>
      <c r="RLQ17" s="431"/>
      <c r="RLR17" s="432"/>
      <c r="RLS17" s="432"/>
      <c r="RLT17" s="432"/>
      <c r="RLU17" s="432"/>
      <c r="RLV17" s="98"/>
      <c r="RLW17" s="98"/>
      <c r="RLX17" s="273"/>
      <c r="RLY17" s="431"/>
      <c r="RLZ17" s="432"/>
      <c r="RMA17" s="432"/>
      <c r="RMB17" s="432"/>
      <c r="RMC17" s="432"/>
      <c r="RMD17" s="98"/>
      <c r="RME17" s="98"/>
      <c r="RMF17" s="273"/>
      <c r="RMG17" s="431"/>
      <c r="RMH17" s="432"/>
      <c r="RMI17" s="432"/>
      <c r="RMJ17" s="432"/>
      <c r="RMK17" s="432"/>
      <c r="RML17" s="98"/>
      <c r="RMM17" s="98"/>
      <c r="RMN17" s="273"/>
      <c r="RMO17" s="431"/>
      <c r="RMP17" s="432"/>
      <c r="RMQ17" s="432"/>
      <c r="RMR17" s="432"/>
      <c r="RMS17" s="432"/>
      <c r="RMT17" s="98"/>
      <c r="RMU17" s="98"/>
      <c r="RMV17" s="273"/>
      <c r="RMW17" s="431"/>
      <c r="RMX17" s="432"/>
      <c r="RMY17" s="432"/>
      <c r="RMZ17" s="432"/>
      <c r="RNA17" s="432"/>
      <c r="RNB17" s="98"/>
      <c r="RNC17" s="98"/>
      <c r="RND17" s="273"/>
      <c r="RNE17" s="431"/>
      <c r="RNF17" s="432"/>
      <c r="RNG17" s="432"/>
      <c r="RNH17" s="432"/>
      <c r="RNI17" s="432"/>
      <c r="RNJ17" s="98"/>
      <c r="RNK17" s="98"/>
      <c r="RNL17" s="273"/>
      <c r="RNM17" s="431"/>
      <c r="RNN17" s="432"/>
      <c r="RNO17" s="432"/>
      <c r="RNP17" s="432"/>
      <c r="RNQ17" s="432"/>
      <c r="RNR17" s="98"/>
      <c r="RNS17" s="98"/>
      <c r="RNT17" s="273"/>
      <c r="RNU17" s="431"/>
      <c r="RNV17" s="432"/>
      <c r="RNW17" s="432"/>
      <c r="RNX17" s="432"/>
      <c r="RNY17" s="432"/>
      <c r="RNZ17" s="98"/>
      <c r="ROA17" s="98"/>
      <c r="ROB17" s="273"/>
      <c r="ROC17" s="431"/>
      <c r="ROD17" s="432"/>
      <c r="ROE17" s="432"/>
      <c r="ROF17" s="432"/>
      <c r="ROG17" s="432"/>
      <c r="ROH17" s="98"/>
      <c r="ROI17" s="98"/>
      <c r="ROJ17" s="273"/>
      <c r="ROK17" s="431"/>
      <c r="ROL17" s="432"/>
      <c r="ROM17" s="432"/>
      <c r="RON17" s="432"/>
      <c r="ROO17" s="432"/>
      <c r="ROP17" s="98"/>
      <c r="ROQ17" s="98"/>
      <c r="ROR17" s="273"/>
      <c r="ROS17" s="431"/>
      <c r="ROT17" s="432"/>
      <c r="ROU17" s="432"/>
      <c r="ROV17" s="432"/>
      <c r="ROW17" s="432"/>
      <c r="ROX17" s="98"/>
      <c r="ROY17" s="98"/>
      <c r="ROZ17" s="273"/>
      <c r="RPA17" s="431"/>
      <c r="RPB17" s="432"/>
      <c r="RPC17" s="432"/>
      <c r="RPD17" s="432"/>
      <c r="RPE17" s="432"/>
      <c r="RPF17" s="98"/>
      <c r="RPG17" s="98"/>
      <c r="RPH17" s="273"/>
      <c r="RPI17" s="431"/>
      <c r="RPJ17" s="432"/>
      <c r="RPK17" s="432"/>
      <c r="RPL17" s="432"/>
      <c r="RPM17" s="432"/>
      <c r="RPN17" s="98"/>
      <c r="RPO17" s="98"/>
      <c r="RPP17" s="273"/>
      <c r="RPQ17" s="431"/>
      <c r="RPR17" s="432"/>
      <c r="RPS17" s="432"/>
      <c r="RPT17" s="432"/>
      <c r="RPU17" s="432"/>
      <c r="RPV17" s="98"/>
      <c r="RPW17" s="98"/>
      <c r="RPX17" s="273"/>
      <c r="RPY17" s="431"/>
      <c r="RPZ17" s="432"/>
      <c r="RQA17" s="432"/>
      <c r="RQB17" s="432"/>
      <c r="RQC17" s="432"/>
      <c r="RQD17" s="98"/>
      <c r="RQE17" s="98"/>
      <c r="RQF17" s="273"/>
      <c r="RQG17" s="431"/>
      <c r="RQH17" s="432"/>
      <c r="RQI17" s="432"/>
      <c r="RQJ17" s="432"/>
      <c r="RQK17" s="432"/>
      <c r="RQL17" s="98"/>
      <c r="RQM17" s="98"/>
      <c r="RQN17" s="273"/>
      <c r="RQO17" s="431"/>
      <c r="RQP17" s="432"/>
      <c r="RQQ17" s="432"/>
      <c r="RQR17" s="432"/>
      <c r="RQS17" s="432"/>
      <c r="RQT17" s="98"/>
      <c r="RQU17" s="98"/>
      <c r="RQV17" s="273"/>
      <c r="RQW17" s="431"/>
      <c r="RQX17" s="432"/>
      <c r="RQY17" s="432"/>
      <c r="RQZ17" s="432"/>
      <c r="RRA17" s="432"/>
      <c r="RRB17" s="98"/>
      <c r="RRC17" s="98"/>
      <c r="RRD17" s="273"/>
      <c r="RRE17" s="431"/>
      <c r="RRF17" s="432"/>
      <c r="RRG17" s="432"/>
      <c r="RRH17" s="432"/>
      <c r="RRI17" s="432"/>
      <c r="RRJ17" s="98"/>
      <c r="RRK17" s="98"/>
      <c r="RRL17" s="273"/>
      <c r="RRM17" s="431"/>
      <c r="RRN17" s="432"/>
      <c r="RRO17" s="432"/>
      <c r="RRP17" s="432"/>
      <c r="RRQ17" s="432"/>
      <c r="RRR17" s="98"/>
      <c r="RRS17" s="98"/>
      <c r="RRT17" s="273"/>
      <c r="RRU17" s="431"/>
      <c r="RRV17" s="432"/>
      <c r="RRW17" s="432"/>
      <c r="RRX17" s="432"/>
      <c r="RRY17" s="432"/>
      <c r="RRZ17" s="98"/>
      <c r="RSA17" s="98"/>
      <c r="RSB17" s="273"/>
      <c r="RSC17" s="431"/>
      <c r="RSD17" s="432"/>
      <c r="RSE17" s="432"/>
      <c r="RSF17" s="432"/>
      <c r="RSG17" s="432"/>
      <c r="RSH17" s="98"/>
      <c r="RSI17" s="98"/>
      <c r="RSJ17" s="273"/>
      <c r="RSK17" s="431"/>
      <c r="RSL17" s="432"/>
      <c r="RSM17" s="432"/>
      <c r="RSN17" s="432"/>
      <c r="RSO17" s="432"/>
      <c r="RSP17" s="98"/>
      <c r="RSQ17" s="98"/>
      <c r="RSR17" s="273"/>
      <c r="RSS17" s="431"/>
      <c r="RST17" s="432"/>
      <c r="RSU17" s="432"/>
      <c r="RSV17" s="432"/>
      <c r="RSW17" s="432"/>
      <c r="RSX17" s="98"/>
      <c r="RSY17" s="98"/>
      <c r="RSZ17" s="273"/>
      <c r="RTA17" s="431"/>
      <c r="RTB17" s="432"/>
      <c r="RTC17" s="432"/>
      <c r="RTD17" s="432"/>
      <c r="RTE17" s="432"/>
      <c r="RTF17" s="98"/>
      <c r="RTG17" s="98"/>
      <c r="RTH17" s="273"/>
      <c r="RTI17" s="431"/>
      <c r="RTJ17" s="432"/>
      <c r="RTK17" s="432"/>
      <c r="RTL17" s="432"/>
      <c r="RTM17" s="432"/>
      <c r="RTN17" s="98"/>
      <c r="RTO17" s="98"/>
      <c r="RTP17" s="273"/>
      <c r="RTQ17" s="431"/>
      <c r="RTR17" s="432"/>
      <c r="RTS17" s="432"/>
      <c r="RTT17" s="432"/>
      <c r="RTU17" s="432"/>
      <c r="RTV17" s="98"/>
      <c r="RTW17" s="98"/>
      <c r="RTX17" s="273"/>
      <c r="RTY17" s="431"/>
      <c r="RTZ17" s="432"/>
      <c r="RUA17" s="432"/>
      <c r="RUB17" s="432"/>
      <c r="RUC17" s="432"/>
      <c r="RUD17" s="98"/>
      <c r="RUE17" s="98"/>
      <c r="RUF17" s="273"/>
      <c r="RUG17" s="431"/>
      <c r="RUH17" s="432"/>
      <c r="RUI17" s="432"/>
      <c r="RUJ17" s="432"/>
      <c r="RUK17" s="432"/>
      <c r="RUL17" s="98"/>
      <c r="RUM17" s="98"/>
      <c r="RUN17" s="273"/>
      <c r="RUO17" s="431"/>
      <c r="RUP17" s="432"/>
      <c r="RUQ17" s="432"/>
      <c r="RUR17" s="432"/>
      <c r="RUS17" s="432"/>
      <c r="RUT17" s="98"/>
      <c r="RUU17" s="98"/>
      <c r="RUV17" s="273"/>
      <c r="RUW17" s="431"/>
      <c r="RUX17" s="432"/>
      <c r="RUY17" s="432"/>
      <c r="RUZ17" s="432"/>
      <c r="RVA17" s="432"/>
      <c r="RVB17" s="98"/>
      <c r="RVC17" s="98"/>
      <c r="RVD17" s="273"/>
      <c r="RVE17" s="431"/>
      <c r="RVF17" s="432"/>
      <c r="RVG17" s="432"/>
      <c r="RVH17" s="432"/>
      <c r="RVI17" s="432"/>
      <c r="RVJ17" s="98"/>
      <c r="RVK17" s="98"/>
      <c r="RVL17" s="273"/>
      <c r="RVM17" s="431"/>
      <c r="RVN17" s="432"/>
      <c r="RVO17" s="432"/>
      <c r="RVP17" s="432"/>
      <c r="RVQ17" s="432"/>
      <c r="RVR17" s="98"/>
      <c r="RVS17" s="98"/>
      <c r="RVT17" s="273"/>
      <c r="RVU17" s="431"/>
      <c r="RVV17" s="432"/>
      <c r="RVW17" s="432"/>
      <c r="RVX17" s="432"/>
      <c r="RVY17" s="432"/>
      <c r="RVZ17" s="98"/>
      <c r="RWA17" s="98"/>
      <c r="RWB17" s="273"/>
      <c r="RWC17" s="431"/>
      <c r="RWD17" s="432"/>
      <c r="RWE17" s="432"/>
      <c r="RWF17" s="432"/>
      <c r="RWG17" s="432"/>
      <c r="RWH17" s="98"/>
      <c r="RWI17" s="98"/>
      <c r="RWJ17" s="273"/>
      <c r="RWK17" s="431"/>
      <c r="RWL17" s="432"/>
      <c r="RWM17" s="432"/>
      <c r="RWN17" s="432"/>
      <c r="RWO17" s="432"/>
      <c r="RWP17" s="98"/>
      <c r="RWQ17" s="98"/>
      <c r="RWR17" s="273"/>
      <c r="RWS17" s="431"/>
      <c r="RWT17" s="432"/>
      <c r="RWU17" s="432"/>
      <c r="RWV17" s="432"/>
      <c r="RWW17" s="432"/>
      <c r="RWX17" s="98"/>
      <c r="RWY17" s="98"/>
      <c r="RWZ17" s="273"/>
      <c r="RXA17" s="431"/>
      <c r="RXB17" s="432"/>
      <c r="RXC17" s="432"/>
      <c r="RXD17" s="432"/>
      <c r="RXE17" s="432"/>
      <c r="RXF17" s="98"/>
      <c r="RXG17" s="98"/>
      <c r="RXH17" s="273"/>
      <c r="RXI17" s="431"/>
      <c r="RXJ17" s="432"/>
      <c r="RXK17" s="432"/>
      <c r="RXL17" s="432"/>
      <c r="RXM17" s="432"/>
      <c r="RXN17" s="98"/>
      <c r="RXO17" s="98"/>
      <c r="RXP17" s="273"/>
      <c r="RXQ17" s="431"/>
      <c r="RXR17" s="432"/>
      <c r="RXS17" s="432"/>
      <c r="RXT17" s="432"/>
      <c r="RXU17" s="432"/>
      <c r="RXV17" s="98"/>
      <c r="RXW17" s="98"/>
      <c r="RXX17" s="273"/>
      <c r="RXY17" s="431"/>
      <c r="RXZ17" s="432"/>
      <c r="RYA17" s="432"/>
      <c r="RYB17" s="432"/>
      <c r="RYC17" s="432"/>
      <c r="RYD17" s="98"/>
      <c r="RYE17" s="98"/>
      <c r="RYF17" s="273"/>
      <c r="RYG17" s="431"/>
      <c r="RYH17" s="432"/>
      <c r="RYI17" s="432"/>
      <c r="RYJ17" s="432"/>
      <c r="RYK17" s="432"/>
      <c r="RYL17" s="98"/>
      <c r="RYM17" s="98"/>
      <c r="RYN17" s="273"/>
      <c r="RYO17" s="431"/>
      <c r="RYP17" s="432"/>
      <c r="RYQ17" s="432"/>
      <c r="RYR17" s="432"/>
      <c r="RYS17" s="432"/>
      <c r="RYT17" s="98"/>
      <c r="RYU17" s="98"/>
      <c r="RYV17" s="273"/>
      <c r="RYW17" s="431"/>
      <c r="RYX17" s="432"/>
      <c r="RYY17" s="432"/>
      <c r="RYZ17" s="432"/>
      <c r="RZA17" s="432"/>
      <c r="RZB17" s="98"/>
      <c r="RZC17" s="98"/>
      <c r="RZD17" s="273"/>
      <c r="RZE17" s="431"/>
      <c r="RZF17" s="432"/>
      <c r="RZG17" s="432"/>
      <c r="RZH17" s="432"/>
      <c r="RZI17" s="432"/>
      <c r="RZJ17" s="98"/>
      <c r="RZK17" s="98"/>
      <c r="RZL17" s="273"/>
      <c r="RZM17" s="431"/>
      <c r="RZN17" s="432"/>
      <c r="RZO17" s="432"/>
      <c r="RZP17" s="432"/>
      <c r="RZQ17" s="432"/>
      <c r="RZR17" s="98"/>
      <c r="RZS17" s="98"/>
      <c r="RZT17" s="273"/>
      <c r="RZU17" s="431"/>
      <c r="RZV17" s="432"/>
      <c r="RZW17" s="432"/>
      <c r="RZX17" s="432"/>
      <c r="RZY17" s="432"/>
      <c r="RZZ17" s="98"/>
      <c r="SAA17" s="98"/>
      <c r="SAB17" s="273"/>
      <c r="SAC17" s="431"/>
      <c r="SAD17" s="432"/>
      <c r="SAE17" s="432"/>
      <c r="SAF17" s="432"/>
      <c r="SAG17" s="432"/>
      <c r="SAH17" s="98"/>
      <c r="SAI17" s="98"/>
      <c r="SAJ17" s="273"/>
      <c r="SAK17" s="431"/>
      <c r="SAL17" s="432"/>
      <c r="SAM17" s="432"/>
      <c r="SAN17" s="432"/>
      <c r="SAO17" s="432"/>
      <c r="SAP17" s="98"/>
      <c r="SAQ17" s="98"/>
      <c r="SAR17" s="273"/>
      <c r="SAS17" s="431"/>
      <c r="SAT17" s="432"/>
      <c r="SAU17" s="432"/>
      <c r="SAV17" s="432"/>
      <c r="SAW17" s="432"/>
      <c r="SAX17" s="98"/>
      <c r="SAY17" s="98"/>
      <c r="SAZ17" s="273"/>
      <c r="SBA17" s="431"/>
      <c r="SBB17" s="432"/>
      <c r="SBC17" s="432"/>
      <c r="SBD17" s="432"/>
      <c r="SBE17" s="432"/>
      <c r="SBF17" s="98"/>
      <c r="SBG17" s="98"/>
      <c r="SBH17" s="273"/>
      <c r="SBI17" s="431"/>
      <c r="SBJ17" s="432"/>
      <c r="SBK17" s="432"/>
      <c r="SBL17" s="432"/>
      <c r="SBM17" s="432"/>
      <c r="SBN17" s="98"/>
      <c r="SBO17" s="98"/>
      <c r="SBP17" s="273"/>
      <c r="SBQ17" s="431"/>
      <c r="SBR17" s="432"/>
      <c r="SBS17" s="432"/>
      <c r="SBT17" s="432"/>
      <c r="SBU17" s="432"/>
      <c r="SBV17" s="98"/>
      <c r="SBW17" s="98"/>
      <c r="SBX17" s="273"/>
      <c r="SBY17" s="431"/>
      <c r="SBZ17" s="432"/>
      <c r="SCA17" s="432"/>
      <c r="SCB17" s="432"/>
      <c r="SCC17" s="432"/>
      <c r="SCD17" s="98"/>
      <c r="SCE17" s="98"/>
      <c r="SCF17" s="273"/>
      <c r="SCG17" s="431"/>
      <c r="SCH17" s="432"/>
      <c r="SCI17" s="432"/>
      <c r="SCJ17" s="432"/>
      <c r="SCK17" s="432"/>
      <c r="SCL17" s="98"/>
      <c r="SCM17" s="98"/>
      <c r="SCN17" s="273"/>
      <c r="SCO17" s="431"/>
      <c r="SCP17" s="432"/>
      <c r="SCQ17" s="432"/>
      <c r="SCR17" s="432"/>
      <c r="SCS17" s="432"/>
      <c r="SCT17" s="98"/>
      <c r="SCU17" s="98"/>
      <c r="SCV17" s="273"/>
      <c r="SCW17" s="431"/>
      <c r="SCX17" s="432"/>
      <c r="SCY17" s="432"/>
      <c r="SCZ17" s="432"/>
      <c r="SDA17" s="432"/>
      <c r="SDB17" s="98"/>
      <c r="SDC17" s="98"/>
      <c r="SDD17" s="273"/>
      <c r="SDE17" s="431"/>
      <c r="SDF17" s="432"/>
      <c r="SDG17" s="432"/>
      <c r="SDH17" s="432"/>
      <c r="SDI17" s="432"/>
      <c r="SDJ17" s="98"/>
      <c r="SDK17" s="98"/>
      <c r="SDL17" s="273"/>
      <c r="SDM17" s="431"/>
      <c r="SDN17" s="432"/>
      <c r="SDO17" s="432"/>
      <c r="SDP17" s="432"/>
      <c r="SDQ17" s="432"/>
      <c r="SDR17" s="98"/>
      <c r="SDS17" s="98"/>
      <c r="SDT17" s="273"/>
      <c r="SDU17" s="431"/>
      <c r="SDV17" s="432"/>
      <c r="SDW17" s="432"/>
      <c r="SDX17" s="432"/>
      <c r="SDY17" s="432"/>
      <c r="SDZ17" s="98"/>
      <c r="SEA17" s="98"/>
      <c r="SEB17" s="273"/>
      <c r="SEC17" s="431"/>
      <c r="SED17" s="432"/>
      <c r="SEE17" s="432"/>
      <c r="SEF17" s="432"/>
      <c r="SEG17" s="432"/>
      <c r="SEH17" s="98"/>
      <c r="SEI17" s="98"/>
      <c r="SEJ17" s="273"/>
      <c r="SEK17" s="431"/>
      <c r="SEL17" s="432"/>
      <c r="SEM17" s="432"/>
      <c r="SEN17" s="432"/>
      <c r="SEO17" s="432"/>
      <c r="SEP17" s="98"/>
      <c r="SEQ17" s="98"/>
      <c r="SER17" s="273"/>
      <c r="SES17" s="431"/>
      <c r="SET17" s="432"/>
      <c r="SEU17" s="432"/>
      <c r="SEV17" s="432"/>
      <c r="SEW17" s="432"/>
      <c r="SEX17" s="98"/>
      <c r="SEY17" s="98"/>
      <c r="SEZ17" s="273"/>
      <c r="SFA17" s="431"/>
      <c r="SFB17" s="432"/>
      <c r="SFC17" s="432"/>
      <c r="SFD17" s="432"/>
      <c r="SFE17" s="432"/>
      <c r="SFF17" s="98"/>
      <c r="SFG17" s="98"/>
      <c r="SFH17" s="273"/>
      <c r="SFI17" s="431"/>
      <c r="SFJ17" s="432"/>
      <c r="SFK17" s="432"/>
      <c r="SFL17" s="432"/>
      <c r="SFM17" s="432"/>
      <c r="SFN17" s="98"/>
      <c r="SFO17" s="98"/>
      <c r="SFP17" s="273"/>
      <c r="SFQ17" s="431"/>
      <c r="SFR17" s="432"/>
      <c r="SFS17" s="432"/>
      <c r="SFT17" s="432"/>
      <c r="SFU17" s="432"/>
      <c r="SFV17" s="98"/>
      <c r="SFW17" s="98"/>
      <c r="SFX17" s="273"/>
      <c r="SFY17" s="431"/>
      <c r="SFZ17" s="432"/>
      <c r="SGA17" s="432"/>
      <c r="SGB17" s="432"/>
      <c r="SGC17" s="432"/>
      <c r="SGD17" s="98"/>
      <c r="SGE17" s="98"/>
      <c r="SGF17" s="273"/>
      <c r="SGG17" s="431"/>
      <c r="SGH17" s="432"/>
      <c r="SGI17" s="432"/>
      <c r="SGJ17" s="432"/>
      <c r="SGK17" s="432"/>
      <c r="SGL17" s="98"/>
      <c r="SGM17" s="98"/>
      <c r="SGN17" s="273"/>
      <c r="SGO17" s="431"/>
      <c r="SGP17" s="432"/>
      <c r="SGQ17" s="432"/>
      <c r="SGR17" s="432"/>
      <c r="SGS17" s="432"/>
      <c r="SGT17" s="98"/>
      <c r="SGU17" s="98"/>
      <c r="SGV17" s="273"/>
      <c r="SGW17" s="431"/>
      <c r="SGX17" s="432"/>
      <c r="SGY17" s="432"/>
      <c r="SGZ17" s="432"/>
      <c r="SHA17" s="432"/>
      <c r="SHB17" s="98"/>
      <c r="SHC17" s="98"/>
      <c r="SHD17" s="273"/>
      <c r="SHE17" s="431"/>
      <c r="SHF17" s="432"/>
      <c r="SHG17" s="432"/>
      <c r="SHH17" s="432"/>
      <c r="SHI17" s="432"/>
      <c r="SHJ17" s="98"/>
      <c r="SHK17" s="98"/>
      <c r="SHL17" s="273"/>
      <c r="SHM17" s="431"/>
      <c r="SHN17" s="432"/>
      <c r="SHO17" s="432"/>
      <c r="SHP17" s="432"/>
      <c r="SHQ17" s="432"/>
      <c r="SHR17" s="98"/>
      <c r="SHS17" s="98"/>
      <c r="SHT17" s="273"/>
      <c r="SHU17" s="431"/>
      <c r="SHV17" s="432"/>
      <c r="SHW17" s="432"/>
      <c r="SHX17" s="432"/>
      <c r="SHY17" s="432"/>
      <c r="SHZ17" s="98"/>
      <c r="SIA17" s="98"/>
      <c r="SIB17" s="273"/>
      <c r="SIC17" s="431"/>
      <c r="SID17" s="432"/>
      <c r="SIE17" s="432"/>
      <c r="SIF17" s="432"/>
      <c r="SIG17" s="432"/>
      <c r="SIH17" s="98"/>
      <c r="SII17" s="98"/>
      <c r="SIJ17" s="273"/>
      <c r="SIK17" s="431"/>
      <c r="SIL17" s="432"/>
      <c r="SIM17" s="432"/>
      <c r="SIN17" s="432"/>
      <c r="SIO17" s="432"/>
      <c r="SIP17" s="98"/>
      <c r="SIQ17" s="98"/>
      <c r="SIR17" s="273"/>
      <c r="SIS17" s="431"/>
      <c r="SIT17" s="432"/>
      <c r="SIU17" s="432"/>
      <c r="SIV17" s="432"/>
      <c r="SIW17" s="432"/>
      <c r="SIX17" s="98"/>
      <c r="SIY17" s="98"/>
      <c r="SIZ17" s="273"/>
      <c r="SJA17" s="431"/>
      <c r="SJB17" s="432"/>
      <c r="SJC17" s="432"/>
      <c r="SJD17" s="432"/>
      <c r="SJE17" s="432"/>
      <c r="SJF17" s="98"/>
      <c r="SJG17" s="98"/>
      <c r="SJH17" s="273"/>
      <c r="SJI17" s="431"/>
      <c r="SJJ17" s="432"/>
      <c r="SJK17" s="432"/>
      <c r="SJL17" s="432"/>
      <c r="SJM17" s="432"/>
      <c r="SJN17" s="98"/>
      <c r="SJO17" s="98"/>
      <c r="SJP17" s="273"/>
      <c r="SJQ17" s="431"/>
      <c r="SJR17" s="432"/>
      <c r="SJS17" s="432"/>
      <c r="SJT17" s="432"/>
      <c r="SJU17" s="432"/>
      <c r="SJV17" s="98"/>
      <c r="SJW17" s="98"/>
      <c r="SJX17" s="273"/>
      <c r="SJY17" s="431"/>
      <c r="SJZ17" s="432"/>
      <c r="SKA17" s="432"/>
      <c r="SKB17" s="432"/>
      <c r="SKC17" s="432"/>
      <c r="SKD17" s="98"/>
      <c r="SKE17" s="98"/>
      <c r="SKF17" s="273"/>
      <c r="SKG17" s="431"/>
      <c r="SKH17" s="432"/>
      <c r="SKI17" s="432"/>
      <c r="SKJ17" s="432"/>
      <c r="SKK17" s="432"/>
      <c r="SKL17" s="98"/>
      <c r="SKM17" s="98"/>
      <c r="SKN17" s="273"/>
      <c r="SKO17" s="431"/>
      <c r="SKP17" s="432"/>
      <c r="SKQ17" s="432"/>
      <c r="SKR17" s="432"/>
      <c r="SKS17" s="432"/>
      <c r="SKT17" s="98"/>
      <c r="SKU17" s="98"/>
      <c r="SKV17" s="273"/>
      <c r="SKW17" s="431"/>
      <c r="SKX17" s="432"/>
      <c r="SKY17" s="432"/>
      <c r="SKZ17" s="432"/>
      <c r="SLA17" s="432"/>
      <c r="SLB17" s="98"/>
      <c r="SLC17" s="98"/>
      <c r="SLD17" s="273"/>
      <c r="SLE17" s="431"/>
      <c r="SLF17" s="432"/>
      <c r="SLG17" s="432"/>
      <c r="SLH17" s="432"/>
      <c r="SLI17" s="432"/>
      <c r="SLJ17" s="98"/>
      <c r="SLK17" s="98"/>
      <c r="SLL17" s="273"/>
      <c r="SLM17" s="431"/>
      <c r="SLN17" s="432"/>
      <c r="SLO17" s="432"/>
      <c r="SLP17" s="432"/>
      <c r="SLQ17" s="432"/>
      <c r="SLR17" s="98"/>
      <c r="SLS17" s="98"/>
      <c r="SLT17" s="273"/>
      <c r="SLU17" s="431"/>
      <c r="SLV17" s="432"/>
      <c r="SLW17" s="432"/>
      <c r="SLX17" s="432"/>
      <c r="SLY17" s="432"/>
      <c r="SLZ17" s="98"/>
      <c r="SMA17" s="98"/>
      <c r="SMB17" s="273"/>
      <c r="SMC17" s="431"/>
      <c r="SMD17" s="432"/>
      <c r="SME17" s="432"/>
      <c r="SMF17" s="432"/>
      <c r="SMG17" s="432"/>
      <c r="SMH17" s="98"/>
      <c r="SMI17" s="98"/>
      <c r="SMJ17" s="273"/>
      <c r="SMK17" s="431"/>
      <c r="SML17" s="432"/>
      <c r="SMM17" s="432"/>
      <c r="SMN17" s="432"/>
      <c r="SMO17" s="432"/>
      <c r="SMP17" s="98"/>
      <c r="SMQ17" s="98"/>
      <c r="SMR17" s="273"/>
      <c r="SMS17" s="431"/>
      <c r="SMT17" s="432"/>
      <c r="SMU17" s="432"/>
      <c r="SMV17" s="432"/>
      <c r="SMW17" s="432"/>
      <c r="SMX17" s="98"/>
      <c r="SMY17" s="98"/>
      <c r="SMZ17" s="273"/>
      <c r="SNA17" s="431"/>
      <c r="SNB17" s="432"/>
      <c r="SNC17" s="432"/>
      <c r="SND17" s="432"/>
      <c r="SNE17" s="432"/>
      <c r="SNF17" s="98"/>
      <c r="SNG17" s="98"/>
      <c r="SNH17" s="273"/>
      <c r="SNI17" s="431"/>
      <c r="SNJ17" s="432"/>
      <c r="SNK17" s="432"/>
      <c r="SNL17" s="432"/>
      <c r="SNM17" s="432"/>
      <c r="SNN17" s="98"/>
      <c r="SNO17" s="98"/>
      <c r="SNP17" s="273"/>
      <c r="SNQ17" s="431"/>
      <c r="SNR17" s="432"/>
      <c r="SNS17" s="432"/>
      <c r="SNT17" s="432"/>
      <c r="SNU17" s="432"/>
      <c r="SNV17" s="98"/>
      <c r="SNW17" s="98"/>
      <c r="SNX17" s="273"/>
      <c r="SNY17" s="431"/>
      <c r="SNZ17" s="432"/>
      <c r="SOA17" s="432"/>
      <c r="SOB17" s="432"/>
      <c r="SOC17" s="432"/>
      <c r="SOD17" s="98"/>
      <c r="SOE17" s="98"/>
      <c r="SOF17" s="273"/>
      <c r="SOG17" s="431"/>
      <c r="SOH17" s="432"/>
      <c r="SOI17" s="432"/>
      <c r="SOJ17" s="432"/>
      <c r="SOK17" s="432"/>
      <c r="SOL17" s="98"/>
      <c r="SOM17" s="98"/>
      <c r="SON17" s="273"/>
      <c r="SOO17" s="431"/>
      <c r="SOP17" s="432"/>
      <c r="SOQ17" s="432"/>
      <c r="SOR17" s="432"/>
      <c r="SOS17" s="432"/>
      <c r="SOT17" s="98"/>
      <c r="SOU17" s="98"/>
      <c r="SOV17" s="273"/>
      <c r="SOW17" s="431"/>
      <c r="SOX17" s="432"/>
      <c r="SOY17" s="432"/>
      <c r="SOZ17" s="432"/>
      <c r="SPA17" s="432"/>
      <c r="SPB17" s="98"/>
      <c r="SPC17" s="98"/>
      <c r="SPD17" s="273"/>
      <c r="SPE17" s="431"/>
      <c r="SPF17" s="432"/>
      <c r="SPG17" s="432"/>
      <c r="SPH17" s="432"/>
      <c r="SPI17" s="432"/>
      <c r="SPJ17" s="98"/>
      <c r="SPK17" s="98"/>
      <c r="SPL17" s="273"/>
      <c r="SPM17" s="431"/>
      <c r="SPN17" s="432"/>
      <c r="SPO17" s="432"/>
      <c r="SPP17" s="432"/>
      <c r="SPQ17" s="432"/>
      <c r="SPR17" s="98"/>
      <c r="SPS17" s="98"/>
      <c r="SPT17" s="273"/>
      <c r="SPU17" s="431"/>
      <c r="SPV17" s="432"/>
      <c r="SPW17" s="432"/>
      <c r="SPX17" s="432"/>
      <c r="SPY17" s="432"/>
      <c r="SPZ17" s="98"/>
      <c r="SQA17" s="98"/>
      <c r="SQB17" s="273"/>
      <c r="SQC17" s="431"/>
      <c r="SQD17" s="432"/>
      <c r="SQE17" s="432"/>
      <c r="SQF17" s="432"/>
      <c r="SQG17" s="432"/>
      <c r="SQH17" s="98"/>
      <c r="SQI17" s="98"/>
      <c r="SQJ17" s="273"/>
      <c r="SQK17" s="431"/>
      <c r="SQL17" s="432"/>
      <c r="SQM17" s="432"/>
      <c r="SQN17" s="432"/>
      <c r="SQO17" s="432"/>
      <c r="SQP17" s="98"/>
      <c r="SQQ17" s="98"/>
      <c r="SQR17" s="273"/>
      <c r="SQS17" s="431"/>
      <c r="SQT17" s="432"/>
      <c r="SQU17" s="432"/>
      <c r="SQV17" s="432"/>
      <c r="SQW17" s="432"/>
      <c r="SQX17" s="98"/>
      <c r="SQY17" s="98"/>
      <c r="SQZ17" s="273"/>
      <c r="SRA17" s="431"/>
      <c r="SRB17" s="432"/>
      <c r="SRC17" s="432"/>
      <c r="SRD17" s="432"/>
      <c r="SRE17" s="432"/>
      <c r="SRF17" s="98"/>
      <c r="SRG17" s="98"/>
      <c r="SRH17" s="273"/>
      <c r="SRI17" s="431"/>
      <c r="SRJ17" s="432"/>
      <c r="SRK17" s="432"/>
      <c r="SRL17" s="432"/>
      <c r="SRM17" s="432"/>
      <c r="SRN17" s="98"/>
      <c r="SRO17" s="98"/>
      <c r="SRP17" s="273"/>
      <c r="SRQ17" s="431"/>
      <c r="SRR17" s="432"/>
      <c r="SRS17" s="432"/>
      <c r="SRT17" s="432"/>
      <c r="SRU17" s="432"/>
      <c r="SRV17" s="98"/>
      <c r="SRW17" s="98"/>
      <c r="SRX17" s="273"/>
      <c r="SRY17" s="431"/>
      <c r="SRZ17" s="432"/>
      <c r="SSA17" s="432"/>
      <c r="SSB17" s="432"/>
      <c r="SSC17" s="432"/>
      <c r="SSD17" s="98"/>
      <c r="SSE17" s="98"/>
      <c r="SSF17" s="273"/>
      <c r="SSG17" s="431"/>
      <c r="SSH17" s="432"/>
      <c r="SSI17" s="432"/>
      <c r="SSJ17" s="432"/>
      <c r="SSK17" s="432"/>
      <c r="SSL17" s="98"/>
      <c r="SSM17" s="98"/>
      <c r="SSN17" s="273"/>
      <c r="SSO17" s="431"/>
      <c r="SSP17" s="432"/>
      <c r="SSQ17" s="432"/>
      <c r="SSR17" s="432"/>
      <c r="SSS17" s="432"/>
      <c r="SST17" s="98"/>
      <c r="SSU17" s="98"/>
      <c r="SSV17" s="273"/>
      <c r="SSW17" s="431"/>
      <c r="SSX17" s="432"/>
      <c r="SSY17" s="432"/>
      <c r="SSZ17" s="432"/>
      <c r="STA17" s="432"/>
      <c r="STB17" s="98"/>
      <c r="STC17" s="98"/>
      <c r="STD17" s="273"/>
      <c r="STE17" s="431"/>
      <c r="STF17" s="432"/>
      <c r="STG17" s="432"/>
      <c r="STH17" s="432"/>
      <c r="STI17" s="432"/>
      <c r="STJ17" s="98"/>
      <c r="STK17" s="98"/>
      <c r="STL17" s="273"/>
      <c r="STM17" s="431"/>
      <c r="STN17" s="432"/>
      <c r="STO17" s="432"/>
      <c r="STP17" s="432"/>
      <c r="STQ17" s="432"/>
      <c r="STR17" s="98"/>
      <c r="STS17" s="98"/>
      <c r="STT17" s="273"/>
      <c r="STU17" s="431"/>
      <c r="STV17" s="432"/>
      <c r="STW17" s="432"/>
      <c r="STX17" s="432"/>
      <c r="STY17" s="432"/>
      <c r="STZ17" s="98"/>
      <c r="SUA17" s="98"/>
      <c r="SUB17" s="273"/>
      <c r="SUC17" s="431"/>
      <c r="SUD17" s="432"/>
      <c r="SUE17" s="432"/>
      <c r="SUF17" s="432"/>
      <c r="SUG17" s="432"/>
      <c r="SUH17" s="98"/>
      <c r="SUI17" s="98"/>
      <c r="SUJ17" s="273"/>
      <c r="SUK17" s="431"/>
      <c r="SUL17" s="432"/>
      <c r="SUM17" s="432"/>
      <c r="SUN17" s="432"/>
      <c r="SUO17" s="432"/>
      <c r="SUP17" s="98"/>
      <c r="SUQ17" s="98"/>
      <c r="SUR17" s="273"/>
      <c r="SUS17" s="431"/>
      <c r="SUT17" s="432"/>
      <c r="SUU17" s="432"/>
      <c r="SUV17" s="432"/>
      <c r="SUW17" s="432"/>
      <c r="SUX17" s="98"/>
      <c r="SUY17" s="98"/>
      <c r="SUZ17" s="273"/>
      <c r="SVA17" s="431"/>
      <c r="SVB17" s="432"/>
      <c r="SVC17" s="432"/>
      <c r="SVD17" s="432"/>
      <c r="SVE17" s="432"/>
      <c r="SVF17" s="98"/>
      <c r="SVG17" s="98"/>
      <c r="SVH17" s="273"/>
      <c r="SVI17" s="431"/>
      <c r="SVJ17" s="432"/>
      <c r="SVK17" s="432"/>
      <c r="SVL17" s="432"/>
      <c r="SVM17" s="432"/>
      <c r="SVN17" s="98"/>
      <c r="SVO17" s="98"/>
      <c r="SVP17" s="273"/>
      <c r="SVQ17" s="431"/>
      <c r="SVR17" s="432"/>
      <c r="SVS17" s="432"/>
      <c r="SVT17" s="432"/>
      <c r="SVU17" s="432"/>
      <c r="SVV17" s="98"/>
      <c r="SVW17" s="98"/>
      <c r="SVX17" s="273"/>
      <c r="SVY17" s="431"/>
      <c r="SVZ17" s="432"/>
      <c r="SWA17" s="432"/>
      <c r="SWB17" s="432"/>
      <c r="SWC17" s="432"/>
      <c r="SWD17" s="98"/>
      <c r="SWE17" s="98"/>
      <c r="SWF17" s="273"/>
      <c r="SWG17" s="431"/>
      <c r="SWH17" s="432"/>
      <c r="SWI17" s="432"/>
      <c r="SWJ17" s="432"/>
      <c r="SWK17" s="432"/>
      <c r="SWL17" s="98"/>
      <c r="SWM17" s="98"/>
      <c r="SWN17" s="273"/>
      <c r="SWO17" s="431"/>
      <c r="SWP17" s="432"/>
      <c r="SWQ17" s="432"/>
      <c r="SWR17" s="432"/>
      <c r="SWS17" s="432"/>
      <c r="SWT17" s="98"/>
      <c r="SWU17" s="98"/>
      <c r="SWV17" s="273"/>
      <c r="SWW17" s="431"/>
      <c r="SWX17" s="432"/>
      <c r="SWY17" s="432"/>
      <c r="SWZ17" s="432"/>
      <c r="SXA17" s="432"/>
      <c r="SXB17" s="98"/>
      <c r="SXC17" s="98"/>
      <c r="SXD17" s="273"/>
      <c r="SXE17" s="431"/>
      <c r="SXF17" s="432"/>
      <c r="SXG17" s="432"/>
      <c r="SXH17" s="432"/>
      <c r="SXI17" s="432"/>
      <c r="SXJ17" s="98"/>
      <c r="SXK17" s="98"/>
      <c r="SXL17" s="273"/>
      <c r="SXM17" s="431"/>
      <c r="SXN17" s="432"/>
      <c r="SXO17" s="432"/>
      <c r="SXP17" s="432"/>
      <c r="SXQ17" s="432"/>
      <c r="SXR17" s="98"/>
      <c r="SXS17" s="98"/>
      <c r="SXT17" s="273"/>
      <c r="SXU17" s="431"/>
      <c r="SXV17" s="432"/>
      <c r="SXW17" s="432"/>
      <c r="SXX17" s="432"/>
      <c r="SXY17" s="432"/>
      <c r="SXZ17" s="98"/>
      <c r="SYA17" s="98"/>
      <c r="SYB17" s="273"/>
      <c r="SYC17" s="431"/>
      <c r="SYD17" s="432"/>
      <c r="SYE17" s="432"/>
      <c r="SYF17" s="432"/>
      <c r="SYG17" s="432"/>
      <c r="SYH17" s="98"/>
      <c r="SYI17" s="98"/>
      <c r="SYJ17" s="273"/>
      <c r="SYK17" s="431"/>
      <c r="SYL17" s="432"/>
      <c r="SYM17" s="432"/>
      <c r="SYN17" s="432"/>
      <c r="SYO17" s="432"/>
      <c r="SYP17" s="98"/>
      <c r="SYQ17" s="98"/>
      <c r="SYR17" s="273"/>
      <c r="SYS17" s="431"/>
      <c r="SYT17" s="432"/>
      <c r="SYU17" s="432"/>
      <c r="SYV17" s="432"/>
      <c r="SYW17" s="432"/>
      <c r="SYX17" s="98"/>
      <c r="SYY17" s="98"/>
      <c r="SYZ17" s="273"/>
      <c r="SZA17" s="431"/>
      <c r="SZB17" s="432"/>
      <c r="SZC17" s="432"/>
      <c r="SZD17" s="432"/>
      <c r="SZE17" s="432"/>
      <c r="SZF17" s="98"/>
      <c r="SZG17" s="98"/>
      <c r="SZH17" s="273"/>
      <c r="SZI17" s="431"/>
      <c r="SZJ17" s="432"/>
      <c r="SZK17" s="432"/>
      <c r="SZL17" s="432"/>
      <c r="SZM17" s="432"/>
      <c r="SZN17" s="98"/>
      <c r="SZO17" s="98"/>
      <c r="SZP17" s="273"/>
      <c r="SZQ17" s="431"/>
      <c r="SZR17" s="432"/>
      <c r="SZS17" s="432"/>
      <c r="SZT17" s="432"/>
      <c r="SZU17" s="432"/>
      <c r="SZV17" s="98"/>
      <c r="SZW17" s="98"/>
      <c r="SZX17" s="273"/>
      <c r="SZY17" s="431"/>
      <c r="SZZ17" s="432"/>
      <c r="TAA17" s="432"/>
      <c r="TAB17" s="432"/>
      <c r="TAC17" s="432"/>
      <c r="TAD17" s="98"/>
      <c r="TAE17" s="98"/>
      <c r="TAF17" s="273"/>
      <c r="TAG17" s="431"/>
      <c r="TAH17" s="432"/>
      <c r="TAI17" s="432"/>
      <c r="TAJ17" s="432"/>
      <c r="TAK17" s="432"/>
      <c r="TAL17" s="98"/>
      <c r="TAM17" s="98"/>
      <c r="TAN17" s="273"/>
      <c r="TAO17" s="431"/>
      <c r="TAP17" s="432"/>
      <c r="TAQ17" s="432"/>
      <c r="TAR17" s="432"/>
      <c r="TAS17" s="432"/>
      <c r="TAT17" s="98"/>
      <c r="TAU17" s="98"/>
      <c r="TAV17" s="273"/>
      <c r="TAW17" s="431"/>
      <c r="TAX17" s="432"/>
      <c r="TAY17" s="432"/>
      <c r="TAZ17" s="432"/>
      <c r="TBA17" s="432"/>
      <c r="TBB17" s="98"/>
      <c r="TBC17" s="98"/>
      <c r="TBD17" s="273"/>
      <c r="TBE17" s="431"/>
      <c r="TBF17" s="432"/>
      <c r="TBG17" s="432"/>
      <c r="TBH17" s="432"/>
      <c r="TBI17" s="432"/>
      <c r="TBJ17" s="98"/>
      <c r="TBK17" s="98"/>
      <c r="TBL17" s="273"/>
      <c r="TBM17" s="431"/>
      <c r="TBN17" s="432"/>
      <c r="TBO17" s="432"/>
      <c r="TBP17" s="432"/>
      <c r="TBQ17" s="432"/>
      <c r="TBR17" s="98"/>
      <c r="TBS17" s="98"/>
      <c r="TBT17" s="273"/>
      <c r="TBU17" s="431"/>
      <c r="TBV17" s="432"/>
      <c r="TBW17" s="432"/>
      <c r="TBX17" s="432"/>
      <c r="TBY17" s="432"/>
      <c r="TBZ17" s="98"/>
      <c r="TCA17" s="98"/>
      <c r="TCB17" s="273"/>
      <c r="TCC17" s="431"/>
      <c r="TCD17" s="432"/>
      <c r="TCE17" s="432"/>
      <c r="TCF17" s="432"/>
      <c r="TCG17" s="432"/>
      <c r="TCH17" s="98"/>
      <c r="TCI17" s="98"/>
      <c r="TCJ17" s="273"/>
      <c r="TCK17" s="431"/>
      <c r="TCL17" s="432"/>
      <c r="TCM17" s="432"/>
      <c r="TCN17" s="432"/>
      <c r="TCO17" s="432"/>
      <c r="TCP17" s="98"/>
      <c r="TCQ17" s="98"/>
      <c r="TCR17" s="273"/>
      <c r="TCS17" s="431"/>
      <c r="TCT17" s="432"/>
      <c r="TCU17" s="432"/>
      <c r="TCV17" s="432"/>
      <c r="TCW17" s="432"/>
      <c r="TCX17" s="98"/>
      <c r="TCY17" s="98"/>
      <c r="TCZ17" s="273"/>
      <c r="TDA17" s="431"/>
      <c r="TDB17" s="432"/>
      <c r="TDC17" s="432"/>
      <c r="TDD17" s="432"/>
      <c r="TDE17" s="432"/>
      <c r="TDF17" s="98"/>
      <c r="TDG17" s="98"/>
      <c r="TDH17" s="273"/>
      <c r="TDI17" s="431"/>
      <c r="TDJ17" s="432"/>
      <c r="TDK17" s="432"/>
      <c r="TDL17" s="432"/>
      <c r="TDM17" s="432"/>
      <c r="TDN17" s="98"/>
      <c r="TDO17" s="98"/>
      <c r="TDP17" s="273"/>
      <c r="TDQ17" s="431"/>
      <c r="TDR17" s="432"/>
      <c r="TDS17" s="432"/>
      <c r="TDT17" s="432"/>
      <c r="TDU17" s="432"/>
      <c r="TDV17" s="98"/>
      <c r="TDW17" s="98"/>
      <c r="TDX17" s="273"/>
      <c r="TDY17" s="431"/>
      <c r="TDZ17" s="432"/>
      <c r="TEA17" s="432"/>
      <c r="TEB17" s="432"/>
      <c r="TEC17" s="432"/>
      <c r="TED17" s="98"/>
      <c r="TEE17" s="98"/>
      <c r="TEF17" s="273"/>
      <c r="TEG17" s="431"/>
      <c r="TEH17" s="432"/>
      <c r="TEI17" s="432"/>
      <c r="TEJ17" s="432"/>
      <c r="TEK17" s="432"/>
      <c r="TEL17" s="98"/>
      <c r="TEM17" s="98"/>
      <c r="TEN17" s="273"/>
      <c r="TEO17" s="431"/>
      <c r="TEP17" s="432"/>
      <c r="TEQ17" s="432"/>
      <c r="TER17" s="432"/>
      <c r="TES17" s="432"/>
      <c r="TET17" s="98"/>
      <c r="TEU17" s="98"/>
      <c r="TEV17" s="273"/>
      <c r="TEW17" s="431"/>
      <c r="TEX17" s="432"/>
      <c r="TEY17" s="432"/>
      <c r="TEZ17" s="432"/>
      <c r="TFA17" s="432"/>
      <c r="TFB17" s="98"/>
      <c r="TFC17" s="98"/>
      <c r="TFD17" s="273"/>
      <c r="TFE17" s="431"/>
      <c r="TFF17" s="432"/>
      <c r="TFG17" s="432"/>
      <c r="TFH17" s="432"/>
      <c r="TFI17" s="432"/>
      <c r="TFJ17" s="98"/>
      <c r="TFK17" s="98"/>
      <c r="TFL17" s="273"/>
      <c r="TFM17" s="431"/>
      <c r="TFN17" s="432"/>
      <c r="TFO17" s="432"/>
      <c r="TFP17" s="432"/>
      <c r="TFQ17" s="432"/>
      <c r="TFR17" s="98"/>
      <c r="TFS17" s="98"/>
      <c r="TFT17" s="273"/>
      <c r="TFU17" s="431"/>
      <c r="TFV17" s="432"/>
      <c r="TFW17" s="432"/>
      <c r="TFX17" s="432"/>
      <c r="TFY17" s="432"/>
      <c r="TFZ17" s="98"/>
      <c r="TGA17" s="98"/>
      <c r="TGB17" s="273"/>
      <c r="TGC17" s="431"/>
      <c r="TGD17" s="432"/>
      <c r="TGE17" s="432"/>
      <c r="TGF17" s="432"/>
      <c r="TGG17" s="432"/>
      <c r="TGH17" s="98"/>
      <c r="TGI17" s="98"/>
      <c r="TGJ17" s="273"/>
      <c r="TGK17" s="431"/>
      <c r="TGL17" s="432"/>
      <c r="TGM17" s="432"/>
      <c r="TGN17" s="432"/>
      <c r="TGO17" s="432"/>
      <c r="TGP17" s="98"/>
      <c r="TGQ17" s="98"/>
      <c r="TGR17" s="273"/>
      <c r="TGS17" s="431"/>
      <c r="TGT17" s="432"/>
      <c r="TGU17" s="432"/>
      <c r="TGV17" s="432"/>
      <c r="TGW17" s="432"/>
      <c r="TGX17" s="98"/>
      <c r="TGY17" s="98"/>
      <c r="TGZ17" s="273"/>
      <c r="THA17" s="431"/>
      <c r="THB17" s="432"/>
      <c r="THC17" s="432"/>
      <c r="THD17" s="432"/>
      <c r="THE17" s="432"/>
      <c r="THF17" s="98"/>
      <c r="THG17" s="98"/>
      <c r="THH17" s="273"/>
      <c r="THI17" s="431"/>
      <c r="THJ17" s="432"/>
      <c r="THK17" s="432"/>
      <c r="THL17" s="432"/>
      <c r="THM17" s="432"/>
      <c r="THN17" s="98"/>
      <c r="THO17" s="98"/>
      <c r="THP17" s="273"/>
      <c r="THQ17" s="431"/>
      <c r="THR17" s="432"/>
      <c r="THS17" s="432"/>
      <c r="THT17" s="432"/>
      <c r="THU17" s="432"/>
      <c r="THV17" s="98"/>
      <c r="THW17" s="98"/>
      <c r="THX17" s="273"/>
      <c r="THY17" s="431"/>
      <c r="THZ17" s="432"/>
      <c r="TIA17" s="432"/>
      <c r="TIB17" s="432"/>
      <c r="TIC17" s="432"/>
      <c r="TID17" s="98"/>
      <c r="TIE17" s="98"/>
      <c r="TIF17" s="273"/>
      <c r="TIG17" s="431"/>
      <c r="TIH17" s="432"/>
      <c r="TII17" s="432"/>
      <c r="TIJ17" s="432"/>
      <c r="TIK17" s="432"/>
      <c r="TIL17" s="98"/>
      <c r="TIM17" s="98"/>
      <c r="TIN17" s="273"/>
      <c r="TIO17" s="431"/>
      <c r="TIP17" s="432"/>
      <c r="TIQ17" s="432"/>
      <c r="TIR17" s="432"/>
      <c r="TIS17" s="432"/>
      <c r="TIT17" s="98"/>
      <c r="TIU17" s="98"/>
      <c r="TIV17" s="273"/>
      <c r="TIW17" s="431"/>
      <c r="TIX17" s="432"/>
      <c r="TIY17" s="432"/>
      <c r="TIZ17" s="432"/>
      <c r="TJA17" s="432"/>
      <c r="TJB17" s="98"/>
      <c r="TJC17" s="98"/>
      <c r="TJD17" s="273"/>
      <c r="TJE17" s="431"/>
      <c r="TJF17" s="432"/>
      <c r="TJG17" s="432"/>
      <c r="TJH17" s="432"/>
      <c r="TJI17" s="432"/>
      <c r="TJJ17" s="98"/>
      <c r="TJK17" s="98"/>
      <c r="TJL17" s="273"/>
      <c r="TJM17" s="431"/>
      <c r="TJN17" s="432"/>
      <c r="TJO17" s="432"/>
      <c r="TJP17" s="432"/>
      <c r="TJQ17" s="432"/>
      <c r="TJR17" s="98"/>
      <c r="TJS17" s="98"/>
      <c r="TJT17" s="273"/>
      <c r="TJU17" s="431"/>
      <c r="TJV17" s="432"/>
      <c r="TJW17" s="432"/>
      <c r="TJX17" s="432"/>
      <c r="TJY17" s="432"/>
      <c r="TJZ17" s="98"/>
      <c r="TKA17" s="98"/>
      <c r="TKB17" s="273"/>
      <c r="TKC17" s="431"/>
      <c r="TKD17" s="432"/>
      <c r="TKE17" s="432"/>
      <c r="TKF17" s="432"/>
      <c r="TKG17" s="432"/>
      <c r="TKH17" s="98"/>
      <c r="TKI17" s="98"/>
      <c r="TKJ17" s="273"/>
      <c r="TKK17" s="431"/>
      <c r="TKL17" s="432"/>
      <c r="TKM17" s="432"/>
      <c r="TKN17" s="432"/>
      <c r="TKO17" s="432"/>
      <c r="TKP17" s="98"/>
      <c r="TKQ17" s="98"/>
      <c r="TKR17" s="273"/>
      <c r="TKS17" s="431"/>
      <c r="TKT17" s="432"/>
      <c r="TKU17" s="432"/>
      <c r="TKV17" s="432"/>
      <c r="TKW17" s="432"/>
      <c r="TKX17" s="98"/>
      <c r="TKY17" s="98"/>
      <c r="TKZ17" s="273"/>
      <c r="TLA17" s="431"/>
      <c r="TLB17" s="432"/>
      <c r="TLC17" s="432"/>
      <c r="TLD17" s="432"/>
      <c r="TLE17" s="432"/>
      <c r="TLF17" s="98"/>
      <c r="TLG17" s="98"/>
      <c r="TLH17" s="273"/>
      <c r="TLI17" s="431"/>
      <c r="TLJ17" s="432"/>
      <c r="TLK17" s="432"/>
      <c r="TLL17" s="432"/>
      <c r="TLM17" s="432"/>
      <c r="TLN17" s="98"/>
      <c r="TLO17" s="98"/>
      <c r="TLP17" s="273"/>
      <c r="TLQ17" s="431"/>
      <c r="TLR17" s="432"/>
      <c r="TLS17" s="432"/>
      <c r="TLT17" s="432"/>
      <c r="TLU17" s="432"/>
      <c r="TLV17" s="98"/>
      <c r="TLW17" s="98"/>
      <c r="TLX17" s="273"/>
      <c r="TLY17" s="431"/>
      <c r="TLZ17" s="432"/>
      <c r="TMA17" s="432"/>
      <c r="TMB17" s="432"/>
      <c r="TMC17" s="432"/>
      <c r="TMD17" s="98"/>
      <c r="TME17" s="98"/>
      <c r="TMF17" s="273"/>
      <c r="TMG17" s="431"/>
      <c r="TMH17" s="432"/>
      <c r="TMI17" s="432"/>
      <c r="TMJ17" s="432"/>
      <c r="TMK17" s="432"/>
      <c r="TML17" s="98"/>
      <c r="TMM17" s="98"/>
      <c r="TMN17" s="273"/>
      <c r="TMO17" s="431"/>
      <c r="TMP17" s="432"/>
      <c r="TMQ17" s="432"/>
      <c r="TMR17" s="432"/>
      <c r="TMS17" s="432"/>
      <c r="TMT17" s="98"/>
      <c r="TMU17" s="98"/>
      <c r="TMV17" s="273"/>
      <c r="TMW17" s="431"/>
      <c r="TMX17" s="432"/>
      <c r="TMY17" s="432"/>
      <c r="TMZ17" s="432"/>
      <c r="TNA17" s="432"/>
      <c r="TNB17" s="98"/>
      <c r="TNC17" s="98"/>
      <c r="TND17" s="273"/>
      <c r="TNE17" s="431"/>
      <c r="TNF17" s="432"/>
      <c r="TNG17" s="432"/>
      <c r="TNH17" s="432"/>
      <c r="TNI17" s="432"/>
      <c r="TNJ17" s="98"/>
      <c r="TNK17" s="98"/>
      <c r="TNL17" s="273"/>
      <c r="TNM17" s="431"/>
      <c r="TNN17" s="432"/>
      <c r="TNO17" s="432"/>
      <c r="TNP17" s="432"/>
      <c r="TNQ17" s="432"/>
      <c r="TNR17" s="98"/>
      <c r="TNS17" s="98"/>
      <c r="TNT17" s="273"/>
      <c r="TNU17" s="431"/>
      <c r="TNV17" s="432"/>
      <c r="TNW17" s="432"/>
      <c r="TNX17" s="432"/>
      <c r="TNY17" s="432"/>
      <c r="TNZ17" s="98"/>
      <c r="TOA17" s="98"/>
      <c r="TOB17" s="273"/>
      <c r="TOC17" s="431"/>
      <c r="TOD17" s="432"/>
      <c r="TOE17" s="432"/>
      <c r="TOF17" s="432"/>
      <c r="TOG17" s="432"/>
      <c r="TOH17" s="98"/>
      <c r="TOI17" s="98"/>
      <c r="TOJ17" s="273"/>
      <c r="TOK17" s="431"/>
      <c r="TOL17" s="432"/>
      <c r="TOM17" s="432"/>
      <c r="TON17" s="432"/>
      <c r="TOO17" s="432"/>
      <c r="TOP17" s="98"/>
      <c r="TOQ17" s="98"/>
      <c r="TOR17" s="273"/>
      <c r="TOS17" s="431"/>
      <c r="TOT17" s="432"/>
      <c r="TOU17" s="432"/>
      <c r="TOV17" s="432"/>
      <c r="TOW17" s="432"/>
      <c r="TOX17" s="98"/>
      <c r="TOY17" s="98"/>
      <c r="TOZ17" s="273"/>
      <c r="TPA17" s="431"/>
      <c r="TPB17" s="432"/>
      <c r="TPC17" s="432"/>
      <c r="TPD17" s="432"/>
      <c r="TPE17" s="432"/>
      <c r="TPF17" s="98"/>
      <c r="TPG17" s="98"/>
      <c r="TPH17" s="273"/>
      <c r="TPI17" s="431"/>
      <c r="TPJ17" s="432"/>
      <c r="TPK17" s="432"/>
      <c r="TPL17" s="432"/>
      <c r="TPM17" s="432"/>
      <c r="TPN17" s="98"/>
      <c r="TPO17" s="98"/>
      <c r="TPP17" s="273"/>
      <c r="TPQ17" s="431"/>
      <c r="TPR17" s="432"/>
      <c r="TPS17" s="432"/>
      <c r="TPT17" s="432"/>
      <c r="TPU17" s="432"/>
      <c r="TPV17" s="98"/>
      <c r="TPW17" s="98"/>
      <c r="TPX17" s="273"/>
      <c r="TPY17" s="431"/>
      <c r="TPZ17" s="432"/>
      <c r="TQA17" s="432"/>
      <c r="TQB17" s="432"/>
      <c r="TQC17" s="432"/>
      <c r="TQD17" s="98"/>
      <c r="TQE17" s="98"/>
      <c r="TQF17" s="273"/>
      <c r="TQG17" s="431"/>
      <c r="TQH17" s="432"/>
      <c r="TQI17" s="432"/>
      <c r="TQJ17" s="432"/>
      <c r="TQK17" s="432"/>
      <c r="TQL17" s="98"/>
      <c r="TQM17" s="98"/>
      <c r="TQN17" s="273"/>
      <c r="TQO17" s="431"/>
      <c r="TQP17" s="432"/>
      <c r="TQQ17" s="432"/>
      <c r="TQR17" s="432"/>
      <c r="TQS17" s="432"/>
      <c r="TQT17" s="98"/>
      <c r="TQU17" s="98"/>
      <c r="TQV17" s="273"/>
      <c r="TQW17" s="431"/>
      <c r="TQX17" s="432"/>
      <c r="TQY17" s="432"/>
      <c r="TQZ17" s="432"/>
      <c r="TRA17" s="432"/>
      <c r="TRB17" s="98"/>
      <c r="TRC17" s="98"/>
      <c r="TRD17" s="273"/>
      <c r="TRE17" s="431"/>
      <c r="TRF17" s="432"/>
      <c r="TRG17" s="432"/>
      <c r="TRH17" s="432"/>
      <c r="TRI17" s="432"/>
      <c r="TRJ17" s="98"/>
      <c r="TRK17" s="98"/>
      <c r="TRL17" s="273"/>
      <c r="TRM17" s="431"/>
      <c r="TRN17" s="432"/>
      <c r="TRO17" s="432"/>
      <c r="TRP17" s="432"/>
      <c r="TRQ17" s="432"/>
      <c r="TRR17" s="98"/>
      <c r="TRS17" s="98"/>
      <c r="TRT17" s="273"/>
      <c r="TRU17" s="431"/>
      <c r="TRV17" s="432"/>
      <c r="TRW17" s="432"/>
      <c r="TRX17" s="432"/>
      <c r="TRY17" s="432"/>
      <c r="TRZ17" s="98"/>
      <c r="TSA17" s="98"/>
      <c r="TSB17" s="273"/>
      <c r="TSC17" s="431"/>
      <c r="TSD17" s="432"/>
      <c r="TSE17" s="432"/>
      <c r="TSF17" s="432"/>
      <c r="TSG17" s="432"/>
      <c r="TSH17" s="98"/>
      <c r="TSI17" s="98"/>
      <c r="TSJ17" s="273"/>
      <c r="TSK17" s="431"/>
      <c r="TSL17" s="432"/>
      <c r="TSM17" s="432"/>
      <c r="TSN17" s="432"/>
      <c r="TSO17" s="432"/>
      <c r="TSP17" s="98"/>
      <c r="TSQ17" s="98"/>
      <c r="TSR17" s="273"/>
      <c r="TSS17" s="431"/>
      <c r="TST17" s="432"/>
      <c r="TSU17" s="432"/>
      <c r="TSV17" s="432"/>
      <c r="TSW17" s="432"/>
      <c r="TSX17" s="98"/>
      <c r="TSY17" s="98"/>
      <c r="TSZ17" s="273"/>
      <c r="TTA17" s="431"/>
      <c r="TTB17" s="432"/>
      <c r="TTC17" s="432"/>
      <c r="TTD17" s="432"/>
      <c r="TTE17" s="432"/>
      <c r="TTF17" s="98"/>
      <c r="TTG17" s="98"/>
      <c r="TTH17" s="273"/>
      <c r="TTI17" s="431"/>
      <c r="TTJ17" s="432"/>
      <c r="TTK17" s="432"/>
      <c r="TTL17" s="432"/>
      <c r="TTM17" s="432"/>
      <c r="TTN17" s="98"/>
      <c r="TTO17" s="98"/>
      <c r="TTP17" s="273"/>
      <c r="TTQ17" s="431"/>
      <c r="TTR17" s="432"/>
      <c r="TTS17" s="432"/>
      <c r="TTT17" s="432"/>
      <c r="TTU17" s="432"/>
      <c r="TTV17" s="98"/>
      <c r="TTW17" s="98"/>
      <c r="TTX17" s="273"/>
      <c r="TTY17" s="431"/>
      <c r="TTZ17" s="432"/>
      <c r="TUA17" s="432"/>
      <c r="TUB17" s="432"/>
      <c r="TUC17" s="432"/>
      <c r="TUD17" s="98"/>
      <c r="TUE17" s="98"/>
      <c r="TUF17" s="273"/>
      <c r="TUG17" s="431"/>
      <c r="TUH17" s="432"/>
      <c r="TUI17" s="432"/>
      <c r="TUJ17" s="432"/>
      <c r="TUK17" s="432"/>
      <c r="TUL17" s="98"/>
      <c r="TUM17" s="98"/>
      <c r="TUN17" s="273"/>
      <c r="TUO17" s="431"/>
      <c r="TUP17" s="432"/>
      <c r="TUQ17" s="432"/>
      <c r="TUR17" s="432"/>
      <c r="TUS17" s="432"/>
      <c r="TUT17" s="98"/>
      <c r="TUU17" s="98"/>
      <c r="TUV17" s="273"/>
      <c r="TUW17" s="431"/>
      <c r="TUX17" s="432"/>
      <c r="TUY17" s="432"/>
      <c r="TUZ17" s="432"/>
      <c r="TVA17" s="432"/>
      <c r="TVB17" s="98"/>
      <c r="TVC17" s="98"/>
      <c r="TVD17" s="273"/>
      <c r="TVE17" s="431"/>
      <c r="TVF17" s="432"/>
      <c r="TVG17" s="432"/>
      <c r="TVH17" s="432"/>
      <c r="TVI17" s="432"/>
      <c r="TVJ17" s="98"/>
      <c r="TVK17" s="98"/>
      <c r="TVL17" s="273"/>
      <c r="TVM17" s="431"/>
      <c r="TVN17" s="432"/>
      <c r="TVO17" s="432"/>
      <c r="TVP17" s="432"/>
      <c r="TVQ17" s="432"/>
      <c r="TVR17" s="98"/>
      <c r="TVS17" s="98"/>
      <c r="TVT17" s="273"/>
      <c r="TVU17" s="431"/>
      <c r="TVV17" s="432"/>
      <c r="TVW17" s="432"/>
      <c r="TVX17" s="432"/>
      <c r="TVY17" s="432"/>
      <c r="TVZ17" s="98"/>
      <c r="TWA17" s="98"/>
      <c r="TWB17" s="273"/>
      <c r="TWC17" s="431"/>
      <c r="TWD17" s="432"/>
      <c r="TWE17" s="432"/>
      <c r="TWF17" s="432"/>
      <c r="TWG17" s="432"/>
      <c r="TWH17" s="98"/>
      <c r="TWI17" s="98"/>
      <c r="TWJ17" s="273"/>
      <c r="TWK17" s="431"/>
      <c r="TWL17" s="432"/>
      <c r="TWM17" s="432"/>
      <c r="TWN17" s="432"/>
      <c r="TWO17" s="432"/>
      <c r="TWP17" s="98"/>
      <c r="TWQ17" s="98"/>
      <c r="TWR17" s="273"/>
      <c r="TWS17" s="431"/>
      <c r="TWT17" s="432"/>
      <c r="TWU17" s="432"/>
      <c r="TWV17" s="432"/>
      <c r="TWW17" s="432"/>
      <c r="TWX17" s="98"/>
      <c r="TWY17" s="98"/>
      <c r="TWZ17" s="273"/>
      <c r="TXA17" s="431"/>
      <c r="TXB17" s="432"/>
      <c r="TXC17" s="432"/>
      <c r="TXD17" s="432"/>
      <c r="TXE17" s="432"/>
      <c r="TXF17" s="98"/>
      <c r="TXG17" s="98"/>
      <c r="TXH17" s="273"/>
      <c r="TXI17" s="431"/>
      <c r="TXJ17" s="432"/>
      <c r="TXK17" s="432"/>
      <c r="TXL17" s="432"/>
      <c r="TXM17" s="432"/>
      <c r="TXN17" s="98"/>
      <c r="TXO17" s="98"/>
      <c r="TXP17" s="273"/>
      <c r="TXQ17" s="431"/>
      <c r="TXR17" s="432"/>
      <c r="TXS17" s="432"/>
      <c r="TXT17" s="432"/>
      <c r="TXU17" s="432"/>
      <c r="TXV17" s="98"/>
      <c r="TXW17" s="98"/>
      <c r="TXX17" s="273"/>
      <c r="TXY17" s="431"/>
      <c r="TXZ17" s="432"/>
      <c r="TYA17" s="432"/>
      <c r="TYB17" s="432"/>
      <c r="TYC17" s="432"/>
      <c r="TYD17" s="98"/>
      <c r="TYE17" s="98"/>
      <c r="TYF17" s="273"/>
      <c r="TYG17" s="431"/>
      <c r="TYH17" s="432"/>
      <c r="TYI17" s="432"/>
      <c r="TYJ17" s="432"/>
      <c r="TYK17" s="432"/>
      <c r="TYL17" s="98"/>
      <c r="TYM17" s="98"/>
      <c r="TYN17" s="273"/>
      <c r="TYO17" s="431"/>
      <c r="TYP17" s="432"/>
      <c r="TYQ17" s="432"/>
      <c r="TYR17" s="432"/>
      <c r="TYS17" s="432"/>
      <c r="TYT17" s="98"/>
      <c r="TYU17" s="98"/>
      <c r="TYV17" s="273"/>
      <c r="TYW17" s="431"/>
      <c r="TYX17" s="432"/>
      <c r="TYY17" s="432"/>
      <c r="TYZ17" s="432"/>
      <c r="TZA17" s="432"/>
      <c r="TZB17" s="98"/>
      <c r="TZC17" s="98"/>
      <c r="TZD17" s="273"/>
      <c r="TZE17" s="431"/>
      <c r="TZF17" s="432"/>
      <c r="TZG17" s="432"/>
      <c r="TZH17" s="432"/>
      <c r="TZI17" s="432"/>
      <c r="TZJ17" s="98"/>
      <c r="TZK17" s="98"/>
      <c r="TZL17" s="273"/>
      <c r="TZM17" s="431"/>
      <c r="TZN17" s="432"/>
      <c r="TZO17" s="432"/>
      <c r="TZP17" s="432"/>
      <c r="TZQ17" s="432"/>
      <c r="TZR17" s="98"/>
      <c r="TZS17" s="98"/>
      <c r="TZT17" s="273"/>
      <c r="TZU17" s="431"/>
      <c r="TZV17" s="432"/>
      <c r="TZW17" s="432"/>
      <c r="TZX17" s="432"/>
      <c r="TZY17" s="432"/>
      <c r="TZZ17" s="98"/>
      <c r="UAA17" s="98"/>
      <c r="UAB17" s="273"/>
      <c r="UAC17" s="431"/>
      <c r="UAD17" s="432"/>
      <c r="UAE17" s="432"/>
      <c r="UAF17" s="432"/>
      <c r="UAG17" s="432"/>
      <c r="UAH17" s="98"/>
      <c r="UAI17" s="98"/>
      <c r="UAJ17" s="273"/>
      <c r="UAK17" s="431"/>
      <c r="UAL17" s="432"/>
      <c r="UAM17" s="432"/>
      <c r="UAN17" s="432"/>
      <c r="UAO17" s="432"/>
      <c r="UAP17" s="98"/>
      <c r="UAQ17" s="98"/>
      <c r="UAR17" s="273"/>
      <c r="UAS17" s="431"/>
      <c r="UAT17" s="432"/>
      <c r="UAU17" s="432"/>
      <c r="UAV17" s="432"/>
      <c r="UAW17" s="432"/>
      <c r="UAX17" s="98"/>
      <c r="UAY17" s="98"/>
      <c r="UAZ17" s="273"/>
      <c r="UBA17" s="431"/>
      <c r="UBB17" s="432"/>
      <c r="UBC17" s="432"/>
      <c r="UBD17" s="432"/>
      <c r="UBE17" s="432"/>
      <c r="UBF17" s="98"/>
      <c r="UBG17" s="98"/>
      <c r="UBH17" s="273"/>
      <c r="UBI17" s="431"/>
      <c r="UBJ17" s="432"/>
      <c r="UBK17" s="432"/>
      <c r="UBL17" s="432"/>
      <c r="UBM17" s="432"/>
      <c r="UBN17" s="98"/>
      <c r="UBO17" s="98"/>
      <c r="UBP17" s="273"/>
      <c r="UBQ17" s="431"/>
      <c r="UBR17" s="432"/>
      <c r="UBS17" s="432"/>
      <c r="UBT17" s="432"/>
      <c r="UBU17" s="432"/>
      <c r="UBV17" s="98"/>
      <c r="UBW17" s="98"/>
      <c r="UBX17" s="273"/>
      <c r="UBY17" s="431"/>
      <c r="UBZ17" s="432"/>
      <c r="UCA17" s="432"/>
      <c r="UCB17" s="432"/>
      <c r="UCC17" s="432"/>
      <c r="UCD17" s="98"/>
      <c r="UCE17" s="98"/>
      <c r="UCF17" s="273"/>
      <c r="UCG17" s="431"/>
      <c r="UCH17" s="432"/>
      <c r="UCI17" s="432"/>
      <c r="UCJ17" s="432"/>
      <c r="UCK17" s="432"/>
      <c r="UCL17" s="98"/>
      <c r="UCM17" s="98"/>
      <c r="UCN17" s="273"/>
      <c r="UCO17" s="431"/>
      <c r="UCP17" s="432"/>
      <c r="UCQ17" s="432"/>
      <c r="UCR17" s="432"/>
      <c r="UCS17" s="432"/>
      <c r="UCT17" s="98"/>
      <c r="UCU17" s="98"/>
      <c r="UCV17" s="273"/>
      <c r="UCW17" s="431"/>
      <c r="UCX17" s="432"/>
      <c r="UCY17" s="432"/>
      <c r="UCZ17" s="432"/>
      <c r="UDA17" s="432"/>
      <c r="UDB17" s="98"/>
      <c r="UDC17" s="98"/>
      <c r="UDD17" s="273"/>
      <c r="UDE17" s="431"/>
      <c r="UDF17" s="432"/>
      <c r="UDG17" s="432"/>
      <c r="UDH17" s="432"/>
      <c r="UDI17" s="432"/>
      <c r="UDJ17" s="98"/>
      <c r="UDK17" s="98"/>
      <c r="UDL17" s="273"/>
      <c r="UDM17" s="431"/>
      <c r="UDN17" s="432"/>
      <c r="UDO17" s="432"/>
      <c r="UDP17" s="432"/>
      <c r="UDQ17" s="432"/>
      <c r="UDR17" s="98"/>
      <c r="UDS17" s="98"/>
      <c r="UDT17" s="273"/>
      <c r="UDU17" s="431"/>
      <c r="UDV17" s="432"/>
      <c r="UDW17" s="432"/>
      <c r="UDX17" s="432"/>
      <c r="UDY17" s="432"/>
      <c r="UDZ17" s="98"/>
      <c r="UEA17" s="98"/>
      <c r="UEB17" s="273"/>
      <c r="UEC17" s="431"/>
      <c r="UED17" s="432"/>
      <c r="UEE17" s="432"/>
      <c r="UEF17" s="432"/>
      <c r="UEG17" s="432"/>
      <c r="UEH17" s="98"/>
      <c r="UEI17" s="98"/>
      <c r="UEJ17" s="273"/>
      <c r="UEK17" s="431"/>
      <c r="UEL17" s="432"/>
      <c r="UEM17" s="432"/>
      <c r="UEN17" s="432"/>
      <c r="UEO17" s="432"/>
      <c r="UEP17" s="98"/>
      <c r="UEQ17" s="98"/>
      <c r="UER17" s="273"/>
      <c r="UES17" s="431"/>
      <c r="UET17" s="432"/>
      <c r="UEU17" s="432"/>
      <c r="UEV17" s="432"/>
      <c r="UEW17" s="432"/>
      <c r="UEX17" s="98"/>
      <c r="UEY17" s="98"/>
      <c r="UEZ17" s="273"/>
      <c r="UFA17" s="431"/>
      <c r="UFB17" s="432"/>
      <c r="UFC17" s="432"/>
      <c r="UFD17" s="432"/>
      <c r="UFE17" s="432"/>
      <c r="UFF17" s="98"/>
      <c r="UFG17" s="98"/>
      <c r="UFH17" s="273"/>
      <c r="UFI17" s="431"/>
      <c r="UFJ17" s="432"/>
      <c r="UFK17" s="432"/>
      <c r="UFL17" s="432"/>
      <c r="UFM17" s="432"/>
      <c r="UFN17" s="98"/>
      <c r="UFO17" s="98"/>
      <c r="UFP17" s="273"/>
      <c r="UFQ17" s="431"/>
      <c r="UFR17" s="432"/>
      <c r="UFS17" s="432"/>
      <c r="UFT17" s="432"/>
      <c r="UFU17" s="432"/>
      <c r="UFV17" s="98"/>
      <c r="UFW17" s="98"/>
      <c r="UFX17" s="273"/>
      <c r="UFY17" s="431"/>
      <c r="UFZ17" s="432"/>
      <c r="UGA17" s="432"/>
      <c r="UGB17" s="432"/>
      <c r="UGC17" s="432"/>
      <c r="UGD17" s="98"/>
      <c r="UGE17" s="98"/>
      <c r="UGF17" s="273"/>
      <c r="UGG17" s="431"/>
      <c r="UGH17" s="432"/>
      <c r="UGI17" s="432"/>
      <c r="UGJ17" s="432"/>
      <c r="UGK17" s="432"/>
      <c r="UGL17" s="98"/>
      <c r="UGM17" s="98"/>
      <c r="UGN17" s="273"/>
      <c r="UGO17" s="431"/>
      <c r="UGP17" s="432"/>
      <c r="UGQ17" s="432"/>
      <c r="UGR17" s="432"/>
      <c r="UGS17" s="432"/>
      <c r="UGT17" s="98"/>
      <c r="UGU17" s="98"/>
      <c r="UGV17" s="273"/>
      <c r="UGW17" s="431"/>
      <c r="UGX17" s="432"/>
      <c r="UGY17" s="432"/>
      <c r="UGZ17" s="432"/>
      <c r="UHA17" s="432"/>
      <c r="UHB17" s="98"/>
      <c r="UHC17" s="98"/>
      <c r="UHD17" s="273"/>
      <c r="UHE17" s="431"/>
      <c r="UHF17" s="432"/>
      <c r="UHG17" s="432"/>
      <c r="UHH17" s="432"/>
      <c r="UHI17" s="432"/>
      <c r="UHJ17" s="98"/>
      <c r="UHK17" s="98"/>
      <c r="UHL17" s="273"/>
      <c r="UHM17" s="431"/>
      <c r="UHN17" s="432"/>
      <c r="UHO17" s="432"/>
      <c r="UHP17" s="432"/>
      <c r="UHQ17" s="432"/>
      <c r="UHR17" s="98"/>
      <c r="UHS17" s="98"/>
      <c r="UHT17" s="273"/>
      <c r="UHU17" s="431"/>
      <c r="UHV17" s="432"/>
      <c r="UHW17" s="432"/>
      <c r="UHX17" s="432"/>
      <c r="UHY17" s="432"/>
      <c r="UHZ17" s="98"/>
      <c r="UIA17" s="98"/>
      <c r="UIB17" s="273"/>
      <c r="UIC17" s="431"/>
      <c r="UID17" s="432"/>
      <c r="UIE17" s="432"/>
      <c r="UIF17" s="432"/>
      <c r="UIG17" s="432"/>
      <c r="UIH17" s="98"/>
      <c r="UII17" s="98"/>
      <c r="UIJ17" s="273"/>
      <c r="UIK17" s="431"/>
      <c r="UIL17" s="432"/>
      <c r="UIM17" s="432"/>
      <c r="UIN17" s="432"/>
      <c r="UIO17" s="432"/>
      <c r="UIP17" s="98"/>
      <c r="UIQ17" s="98"/>
      <c r="UIR17" s="273"/>
      <c r="UIS17" s="431"/>
      <c r="UIT17" s="432"/>
      <c r="UIU17" s="432"/>
      <c r="UIV17" s="432"/>
      <c r="UIW17" s="432"/>
      <c r="UIX17" s="98"/>
      <c r="UIY17" s="98"/>
      <c r="UIZ17" s="273"/>
      <c r="UJA17" s="431"/>
      <c r="UJB17" s="432"/>
      <c r="UJC17" s="432"/>
      <c r="UJD17" s="432"/>
      <c r="UJE17" s="432"/>
      <c r="UJF17" s="98"/>
      <c r="UJG17" s="98"/>
      <c r="UJH17" s="273"/>
      <c r="UJI17" s="431"/>
      <c r="UJJ17" s="432"/>
      <c r="UJK17" s="432"/>
      <c r="UJL17" s="432"/>
      <c r="UJM17" s="432"/>
      <c r="UJN17" s="98"/>
      <c r="UJO17" s="98"/>
      <c r="UJP17" s="273"/>
      <c r="UJQ17" s="431"/>
      <c r="UJR17" s="432"/>
      <c r="UJS17" s="432"/>
      <c r="UJT17" s="432"/>
      <c r="UJU17" s="432"/>
      <c r="UJV17" s="98"/>
      <c r="UJW17" s="98"/>
      <c r="UJX17" s="273"/>
      <c r="UJY17" s="431"/>
      <c r="UJZ17" s="432"/>
      <c r="UKA17" s="432"/>
      <c r="UKB17" s="432"/>
      <c r="UKC17" s="432"/>
      <c r="UKD17" s="98"/>
      <c r="UKE17" s="98"/>
      <c r="UKF17" s="273"/>
      <c r="UKG17" s="431"/>
      <c r="UKH17" s="432"/>
      <c r="UKI17" s="432"/>
      <c r="UKJ17" s="432"/>
      <c r="UKK17" s="432"/>
      <c r="UKL17" s="98"/>
      <c r="UKM17" s="98"/>
      <c r="UKN17" s="273"/>
      <c r="UKO17" s="431"/>
      <c r="UKP17" s="432"/>
      <c r="UKQ17" s="432"/>
      <c r="UKR17" s="432"/>
      <c r="UKS17" s="432"/>
      <c r="UKT17" s="98"/>
      <c r="UKU17" s="98"/>
      <c r="UKV17" s="273"/>
      <c r="UKW17" s="431"/>
      <c r="UKX17" s="432"/>
      <c r="UKY17" s="432"/>
      <c r="UKZ17" s="432"/>
      <c r="ULA17" s="432"/>
      <c r="ULB17" s="98"/>
      <c r="ULC17" s="98"/>
      <c r="ULD17" s="273"/>
      <c r="ULE17" s="431"/>
      <c r="ULF17" s="432"/>
      <c r="ULG17" s="432"/>
      <c r="ULH17" s="432"/>
      <c r="ULI17" s="432"/>
      <c r="ULJ17" s="98"/>
      <c r="ULK17" s="98"/>
      <c r="ULL17" s="273"/>
      <c r="ULM17" s="431"/>
      <c r="ULN17" s="432"/>
      <c r="ULO17" s="432"/>
      <c r="ULP17" s="432"/>
      <c r="ULQ17" s="432"/>
      <c r="ULR17" s="98"/>
      <c r="ULS17" s="98"/>
      <c r="ULT17" s="273"/>
      <c r="ULU17" s="431"/>
      <c r="ULV17" s="432"/>
      <c r="ULW17" s="432"/>
      <c r="ULX17" s="432"/>
      <c r="ULY17" s="432"/>
      <c r="ULZ17" s="98"/>
      <c r="UMA17" s="98"/>
      <c r="UMB17" s="273"/>
      <c r="UMC17" s="431"/>
      <c r="UMD17" s="432"/>
      <c r="UME17" s="432"/>
      <c r="UMF17" s="432"/>
      <c r="UMG17" s="432"/>
      <c r="UMH17" s="98"/>
      <c r="UMI17" s="98"/>
      <c r="UMJ17" s="273"/>
      <c r="UMK17" s="431"/>
      <c r="UML17" s="432"/>
      <c r="UMM17" s="432"/>
      <c r="UMN17" s="432"/>
      <c r="UMO17" s="432"/>
      <c r="UMP17" s="98"/>
      <c r="UMQ17" s="98"/>
      <c r="UMR17" s="273"/>
      <c r="UMS17" s="431"/>
      <c r="UMT17" s="432"/>
      <c r="UMU17" s="432"/>
      <c r="UMV17" s="432"/>
      <c r="UMW17" s="432"/>
      <c r="UMX17" s="98"/>
      <c r="UMY17" s="98"/>
      <c r="UMZ17" s="273"/>
      <c r="UNA17" s="431"/>
      <c r="UNB17" s="432"/>
      <c r="UNC17" s="432"/>
      <c r="UND17" s="432"/>
      <c r="UNE17" s="432"/>
      <c r="UNF17" s="98"/>
      <c r="UNG17" s="98"/>
      <c r="UNH17" s="273"/>
      <c r="UNI17" s="431"/>
      <c r="UNJ17" s="432"/>
      <c r="UNK17" s="432"/>
      <c r="UNL17" s="432"/>
      <c r="UNM17" s="432"/>
      <c r="UNN17" s="98"/>
      <c r="UNO17" s="98"/>
      <c r="UNP17" s="273"/>
      <c r="UNQ17" s="431"/>
      <c r="UNR17" s="432"/>
      <c r="UNS17" s="432"/>
      <c r="UNT17" s="432"/>
      <c r="UNU17" s="432"/>
      <c r="UNV17" s="98"/>
      <c r="UNW17" s="98"/>
      <c r="UNX17" s="273"/>
      <c r="UNY17" s="431"/>
      <c r="UNZ17" s="432"/>
      <c r="UOA17" s="432"/>
      <c r="UOB17" s="432"/>
      <c r="UOC17" s="432"/>
      <c r="UOD17" s="98"/>
      <c r="UOE17" s="98"/>
      <c r="UOF17" s="273"/>
      <c r="UOG17" s="431"/>
      <c r="UOH17" s="432"/>
      <c r="UOI17" s="432"/>
      <c r="UOJ17" s="432"/>
      <c r="UOK17" s="432"/>
      <c r="UOL17" s="98"/>
      <c r="UOM17" s="98"/>
      <c r="UON17" s="273"/>
      <c r="UOO17" s="431"/>
      <c r="UOP17" s="432"/>
      <c r="UOQ17" s="432"/>
      <c r="UOR17" s="432"/>
      <c r="UOS17" s="432"/>
      <c r="UOT17" s="98"/>
      <c r="UOU17" s="98"/>
      <c r="UOV17" s="273"/>
      <c r="UOW17" s="431"/>
      <c r="UOX17" s="432"/>
      <c r="UOY17" s="432"/>
      <c r="UOZ17" s="432"/>
      <c r="UPA17" s="432"/>
      <c r="UPB17" s="98"/>
      <c r="UPC17" s="98"/>
      <c r="UPD17" s="273"/>
      <c r="UPE17" s="431"/>
      <c r="UPF17" s="432"/>
      <c r="UPG17" s="432"/>
      <c r="UPH17" s="432"/>
      <c r="UPI17" s="432"/>
      <c r="UPJ17" s="98"/>
      <c r="UPK17" s="98"/>
      <c r="UPL17" s="273"/>
      <c r="UPM17" s="431"/>
      <c r="UPN17" s="432"/>
      <c r="UPO17" s="432"/>
      <c r="UPP17" s="432"/>
      <c r="UPQ17" s="432"/>
      <c r="UPR17" s="98"/>
      <c r="UPS17" s="98"/>
      <c r="UPT17" s="273"/>
      <c r="UPU17" s="431"/>
      <c r="UPV17" s="432"/>
      <c r="UPW17" s="432"/>
      <c r="UPX17" s="432"/>
      <c r="UPY17" s="432"/>
      <c r="UPZ17" s="98"/>
      <c r="UQA17" s="98"/>
      <c r="UQB17" s="273"/>
      <c r="UQC17" s="431"/>
      <c r="UQD17" s="432"/>
      <c r="UQE17" s="432"/>
      <c r="UQF17" s="432"/>
      <c r="UQG17" s="432"/>
      <c r="UQH17" s="98"/>
      <c r="UQI17" s="98"/>
      <c r="UQJ17" s="273"/>
      <c r="UQK17" s="431"/>
      <c r="UQL17" s="432"/>
      <c r="UQM17" s="432"/>
      <c r="UQN17" s="432"/>
      <c r="UQO17" s="432"/>
      <c r="UQP17" s="98"/>
      <c r="UQQ17" s="98"/>
      <c r="UQR17" s="273"/>
      <c r="UQS17" s="431"/>
      <c r="UQT17" s="432"/>
      <c r="UQU17" s="432"/>
      <c r="UQV17" s="432"/>
      <c r="UQW17" s="432"/>
      <c r="UQX17" s="98"/>
      <c r="UQY17" s="98"/>
      <c r="UQZ17" s="273"/>
      <c r="URA17" s="431"/>
      <c r="URB17" s="432"/>
      <c r="URC17" s="432"/>
      <c r="URD17" s="432"/>
      <c r="URE17" s="432"/>
      <c r="URF17" s="98"/>
      <c r="URG17" s="98"/>
      <c r="URH17" s="273"/>
      <c r="URI17" s="431"/>
      <c r="URJ17" s="432"/>
      <c r="URK17" s="432"/>
      <c r="URL17" s="432"/>
      <c r="URM17" s="432"/>
      <c r="URN17" s="98"/>
      <c r="URO17" s="98"/>
      <c r="URP17" s="273"/>
      <c r="URQ17" s="431"/>
      <c r="URR17" s="432"/>
      <c r="URS17" s="432"/>
      <c r="URT17" s="432"/>
      <c r="URU17" s="432"/>
      <c r="URV17" s="98"/>
      <c r="URW17" s="98"/>
      <c r="URX17" s="273"/>
      <c r="URY17" s="431"/>
      <c r="URZ17" s="432"/>
      <c r="USA17" s="432"/>
      <c r="USB17" s="432"/>
      <c r="USC17" s="432"/>
      <c r="USD17" s="98"/>
      <c r="USE17" s="98"/>
      <c r="USF17" s="273"/>
      <c r="USG17" s="431"/>
      <c r="USH17" s="432"/>
      <c r="USI17" s="432"/>
      <c r="USJ17" s="432"/>
      <c r="USK17" s="432"/>
      <c r="USL17" s="98"/>
      <c r="USM17" s="98"/>
      <c r="USN17" s="273"/>
      <c r="USO17" s="431"/>
      <c r="USP17" s="432"/>
      <c r="USQ17" s="432"/>
      <c r="USR17" s="432"/>
      <c r="USS17" s="432"/>
      <c r="UST17" s="98"/>
      <c r="USU17" s="98"/>
      <c r="USV17" s="273"/>
      <c r="USW17" s="431"/>
      <c r="USX17" s="432"/>
      <c r="USY17" s="432"/>
      <c r="USZ17" s="432"/>
      <c r="UTA17" s="432"/>
      <c r="UTB17" s="98"/>
      <c r="UTC17" s="98"/>
      <c r="UTD17" s="273"/>
      <c r="UTE17" s="431"/>
      <c r="UTF17" s="432"/>
      <c r="UTG17" s="432"/>
      <c r="UTH17" s="432"/>
      <c r="UTI17" s="432"/>
      <c r="UTJ17" s="98"/>
      <c r="UTK17" s="98"/>
      <c r="UTL17" s="273"/>
      <c r="UTM17" s="431"/>
      <c r="UTN17" s="432"/>
      <c r="UTO17" s="432"/>
      <c r="UTP17" s="432"/>
      <c r="UTQ17" s="432"/>
      <c r="UTR17" s="98"/>
      <c r="UTS17" s="98"/>
      <c r="UTT17" s="273"/>
      <c r="UTU17" s="431"/>
      <c r="UTV17" s="432"/>
      <c r="UTW17" s="432"/>
      <c r="UTX17" s="432"/>
      <c r="UTY17" s="432"/>
      <c r="UTZ17" s="98"/>
      <c r="UUA17" s="98"/>
      <c r="UUB17" s="273"/>
      <c r="UUC17" s="431"/>
      <c r="UUD17" s="432"/>
      <c r="UUE17" s="432"/>
      <c r="UUF17" s="432"/>
      <c r="UUG17" s="432"/>
      <c r="UUH17" s="98"/>
      <c r="UUI17" s="98"/>
      <c r="UUJ17" s="273"/>
      <c r="UUK17" s="431"/>
      <c r="UUL17" s="432"/>
      <c r="UUM17" s="432"/>
      <c r="UUN17" s="432"/>
      <c r="UUO17" s="432"/>
      <c r="UUP17" s="98"/>
      <c r="UUQ17" s="98"/>
      <c r="UUR17" s="273"/>
      <c r="UUS17" s="431"/>
      <c r="UUT17" s="432"/>
      <c r="UUU17" s="432"/>
      <c r="UUV17" s="432"/>
      <c r="UUW17" s="432"/>
      <c r="UUX17" s="98"/>
      <c r="UUY17" s="98"/>
      <c r="UUZ17" s="273"/>
      <c r="UVA17" s="431"/>
      <c r="UVB17" s="432"/>
      <c r="UVC17" s="432"/>
      <c r="UVD17" s="432"/>
      <c r="UVE17" s="432"/>
      <c r="UVF17" s="98"/>
      <c r="UVG17" s="98"/>
      <c r="UVH17" s="273"/>
      <c r="UVI17" s="431"/>
      <c r="UVJ17" s="432"/>
      <c r="UVK17" s="432"/>
      <c r="UVL17" s="432"/>
      <c r="UVM17" s="432"/>
      <c r="UVN17" s="98"/>
      <c r="UVO17" s="98"/>
      <c r="UVP17" s="273"/>
      <c r="UVQ17" s="431"/>
      <c r="UVR17" s="432"/>
      <c r="UVS17" s="432"/>
      <c r="UVT17" s="432"/>
      <c r="UVU17" s="432"/>
      <c r="UVV17" s="98"/>
      <c r="UVW17" s="98"/>
      <c r="UVX17" s="273"/>
      <c r="UVY17" s="431"/>
      <c r="UVZ17" s="432"/>
      <c r="UWA17" s="432"/>
      <c r="UWB17" s="432"/>
      <c r="UWC17" s="432"/>
      <c r="UWD17" s="98"/>
      <c r="UWE17" s="98"/>
      <c r="UWF17" s="273"/>
      <c r="UWG17" s="431"/>
      <c r="UWH17" s="432"/>
      <c r="UWI17" s="432"/>
      <c r="UWJ17" s="432"/>
      <c r="UWK17" s="432"/>
      <c r="UWL17" s="98"/>
      <c r="UWM17" s="98"/>
      <c r="UWN17" s="273"/>
      <c r="UWO17" s="431"/>
      <c r="UWP17" s="432"/>
      <c r="UWQ17" s="432"/>
      <c r="UWR17" s="432"/>
      <c r="UWS17" s="432"/>
      <c r="UWT17" s="98"/>
      <c r="UWU17" s="98"/>
      <c r="UWV17" s="273"/>
      <c r="UWW17" s="431"/>
      <c r="UWX17" s="432"/>
      <c r="UWY17" s="432"/>
      <c r="UWZ17" s="432"/>
      <c r="UXA17" s="432"/>
      <c r="UXB17" s="98"/>
      <c r="UXC17" s="98"/>
      <c r="UXD17" s="273"/>
      <c r="UXE17" s="431"/>
      <c r="UXF17" s="432"/>
      <c r="UXG17" s="432"/>
      <c r="UXH17" s="432"/>
      <c r="UXI17" s="432"/>
      <c r="UXJ17" s="98"/>
      <c r="UXK17" s="98"/>
      <c r="UXL17" s="273"/>
      <c r="UXM17" s="431"/>
      <c r="UXN17" s="432"/>
      <c r="UXO17" s="432"/>
      <c r="UXP17" s="432"/>
      <c r="UXQ17" s="432"/>
      <c r="UXR17" s="98"/>
      <c r="UXS17" s="98"/>
      <c r="UXT17" s="273"/>
      <c r="UXU17" s="431"/>
      <c r="UXV17" s="432"/>
      <c r="UXW17" s="432"/>
      <c r="UXX17" s="432"/>
      <c r="UXY17" s="432"/>
      <c r="UXZ17" s="98"/>
      <c r="UYA17" s="98"/>
      <c r="UYB17" s="273"/>
      <c r="UYC17" s="431"/>
      <c r="UYD17" s="432"/>
      <c r="UYE17" s="432"/>
      <c r="UYF17" s="432"/>
      <c r="UYG17" s="432"/>
      <c r="UYH17" s="98"/>
      <c r="UYI17" s="98"/>
      <c r="UYJ17" s="273"/>
      <c r="UYK17" s="431"/>
      <c r="UYL17" s="432"/>
      <c r="UYM17" s="432"/>
      <c r="UYN17" s="432"/>
      <c r="UYO17" s="432"/>
      <c r="UYP17" s="98"/>
      <c r="UYQ17" s="98"/>
      <c r="UYR17" s="273"/>
      <c r="UYS17" s="431"/>
      <c r="UYT17" s="432"/>
      <c r="UYU17" s="432"/>
      <c r="UYV17" s="432"/>
      <c r="UYW17" s="432"/>
      <c r="UYX17" s="98"/>
      <c r="UYY17" s="98"/>
      <c r="UYZ17" s="273"/>
      <c r="UZA17" s="431"/>
      <c r="UZB17" s="432"/>
      <c r="UZC17" s="432"/>
      <c r="UZD17" s="432"/>
      <c r="UZE17" s="432"/>
      <c r="UZF17" s="98"/>
      <c r="UZG17" s="98"/>
      <c r="UZH17" s="273"/>
      <c r="UZI17" s="431"/>
      <c r="UZJ17" s="432"/>
      <c r="UZK17" s="432"/>
      <c r="UZL17" s="432"/>
      <c r="UZM17" s="432"/>
      <c r="UZN17" s="98"/>
      <c r="UZO17" s="98"/>
      <c r="UZP17" s="273"/>
      <c r="UZQ17" s="431"/>
      <c r="UZR17" s="432"/>
      <c r="UZS17" s="432"/>
      <c r="UZT17" s="432"/>
      <c r="UZU17" s="432"/>
      <c r="UZV17" s="98"/>
      <c r="UZW17" s="98"/>
      <c r="UZX17" s="273"/>
      <c r="UZY17" s="431"/>
      <c r="UZZ17" s="432"/>
      <c r="VAA17" s="432"/>
      <c r="VAB17" s="432"/>
      <c r="VAC17" s="432"/>
      <c r="VAD17" s="98"/>
      <c r="VAE17" s="98"/>
      <c r="VAF17" s="273"/>
      <c r="VAG17" s="431"/>
      <c r="VAH17" s="432"/>
      <c r="VAI17" s="432"/>
      <c r="VAJ17" s="432"/>
      <c r="VAK17" s="432"/>
      <c r="VAL17" s="98"/>
      <c r="VAM17" s="98"/>
      <c r="VAN17" s="273"/>
      <c r="VAO17" s="431"/>
      <c r="VAP17" s="432"/>
      <c r="VAQ17" s="432"/>
      <c r="VAR17" s="432"/>
      <c r="VAS17" s="432"/>
      <c r="VAT17" s="98"/>
      <c r="VAU17" s="98"/>
      <c r="VAV17" s="273"/>
      <c r="VAW17" s="431"/>
      <c r="VAX17" s="432"/>
      <c r="VAY17" s="432"/>
      <c r="VAZ17" s="432"/>
      <c r="VBA17" s="432"/>
      <c r="VBB17" s="98"/>
      <c r="VBC17" s="98"/>
      <c r="VBD17" s="273"/>
      <c r="VBE17" s="431"/>
      <c r="VBF17" s="432"/>
      <c r="VBG17" s="432"/>
      <c r="VBH17" s="432"/>
      <c r="VBI17" s="432"/>
      <c r="VBJ17" s="98"/>
      <c r="VBK17" s="98"/>
      <c r="VBL17" s="273"/>
      <c r="VBM17" s="431"/>
      <c r="VBN17" s="432"/>
      <c r="VBO17" s="432"/>
      <c r="VBP17" s="432"/>
      <c r="VBQ17" s="432"/>
      <c r="VBR17" s="98"/>
      <c r="VBS17" s="98"/>
      <c r="VBT17" s="273"/>
      <c r="VBU17" s="431"/>
      <c r="VBV17" s="432"/>
      <c r="VBW17" s="432"/>
      <c r="VBX17" s="432"/>
      <c r="VBY17" s="432"/>
      <c r="VBZ17" s="98"/>
      <c r="VCA17" s="98"/>
      <c r="VCB17" s="273"/>
      <c r="VCC17" s="431"/>
      <c r="VCD17" s="432"/>
      <c r="VCE17" s="432"/>
      <c r="VCF17" s="432"/>
      <c r="VCG17" s="432"/>
      <c r="VCH17" s="98"/>
      <c r="VCI17" s="98"/>
      <c r="VCJ17" s="273"/>
      <c r="VCK17" s="431"/>
      <c r="VCL17" s="432"/>
      <c r="VCM17" s="432"/>
      <c r="VCN17" s="432"/>
      <c r="VCO17" s="432"/>
      <c r="VCP17" s="98"/>
      <c r="VCQ17" s="98"/>
      <c r="VCR17" s="273"/>
      <c r="VCS17" s="431"/>
      <c r="VCT17" s="432"/>
      <c r="VCU17" s="432"/>
      <c r="VCV17" s="432"/>
      <c r="VCW17" s="432"/>
      <c r="VCX17" s="98"/>
      <c r="VCY17" s="98"/>
      <c r="VCZ17" s="273"/>
      <c r="VDA17" s="431"/>
      <c r="VDB17" s="432"/>
      <c r="VDC17" s="432"/>
      <c r="VDD17" s="432"/>
      <c r="VDE17" s="432"/>
      <c r="VDF17" s="98"/>
      <c r="VDG17" s="98"/>
      <c r="VDH17" s="273"/>
      <c r="VDI17" s="431"/>
      <c r="VDJ17" s="432"/>
      <c r="VDK17" s="432"/>
      <c r="VDL17" s="432"/>
      <c r="VDM17" s="432"/>
      <c r="VDN17" s="98"/>
      <c r="VDO17" s="98"/>
      <c r="VDP17" s="273"/>
      <c r="VDQ17" s="431"/>
      <c r="VDR17" s="432"/>
      <c r="VDS17" s="432"/>
      <c r="VDT17" s="432"/>
      <c r="VDU17" s="432"/>
      <c r="VDV17" s="98"/>
      <c r="VDW17" s="98"/>
      <c r="VDX17" s="273"/>
      <c r="VDY17" s="431"/>
      <c r="VDZ17" s="432"/>
      <c r="VEA17" s="432"/>
      <c r="VEB17" s="432"/>
      <c r="VEC17" s="432"/>
      <c r="VED17" s="98"/>
      <c r="VEE17" s="98"/>
      <c r="VEF17" s="273"/>
      <c r="VEG17" s="431"/>
      <c r="VEH17" s="432"/>
      <c r="VEI17" s="432"/>
      <c r="VEJ17" s="432"/>
      <c r="VEK17" s="432"/>
      <c r="VEL17" s="98"/>
      <c r="VEM17" s="98"/>
      <c r="VEN17" s="273"/>
      <c r="VEO17" s="431"/>
      <c r="VEP17" s="432"/>
      <c r="VEQ17" s="432"/>
      <c r="VER17" s="432"/>
      <c r="VES17" s="432"/>
      <c r="VET17" s="98"/>
      <c r="VEU17" s="98"/>
      <c r="VEV17" s="273"/>
      <c r="VEW17" s="431"/>
      <c r="VEX17" s="432"/>
      <c r="VEY17" s="432"/>
      <c r="VEZ17" s="432"/>
      <c r="VFA17" s="432"/>
      <c r="VFB17" s="98"/>
      <c r="VFC17" s="98"/>
      <c r="VFD17" s="273"/>
      <c r="VFE17" s="431"/>
      <c r="VFF17" s="432"/>
      <c r="VFG17" s="432"/>
      <c r="VFH17" s="432"/>
      <c r="VFI17" s="432"/>
      <c r="VFJ17" s="98"/>
      <c r="VFK17" s="98"/>
      <c r="VFL17" s="273"/>
      <c r="VFM17" s="431"/>
      <c r="VFN17" s="432"/>
      <c r="VFO17" s="432"/>
      <c r="VFP17" s="432"/>
      <c r="VFQ17" s="432"/>
      <c r="VFR17" s="98"/>
      <c r="VFS17" s="98"/>
      <c r="VFT17" s="273"/>
      <c r="VFU17" s="431"/>
      <c r="VFV17" s="432"/>
      <c r="VFW17" s="432"/>
      <c r="VFX17" s="432"/>
      <c r="VFY17" s="432"/>
      <c r="VFZ17" s="98"/>
      <c r="VGA17" s="98"/>
      <c r="VGB17" s="273"/>
      <c r="VGC17" s="431"/>
      <c r="VGD17" s="432"/>
      <c r="VGE17" s="432"/>
      <c r="VGF17" s="432"/>
      <c r="VGG17" s="432"/>
      <c r="VGH17" s="98"/>
      <c r="VGI17" s="98"/>
      <c r="VGJ17" s="273"/>
      <c r="VGK17" s="431"/>
      <c r="VGL17" s="432"/>
      <c r="VGM17" s="432"/>
      <c r="VGN17" s="432"/>
      <c r="VGO17" s="432"/>
      <c r="VGP17" s="98"/>
      <c r="VGQ17" s="98"/>
      <c r="VGR17" s="273"/>
      <c r="VGS17" s="431"/>
      <c r="VGT17" s="432"/>
      <c r="VGU17" s="432"/>
      <c r="VGV17" s="432"/>
      <c r="VGW17" s="432"/>
      <c r="VGX17" s="98"/>
      <c r="VGY17" s="98"/>
      <c r="VGZ17" s="273"/>
      <c r="VHA17" s="431"/>
      <c r="VHB17" s="432"/>
      <c r="VHC17" s="432"/>
      <c r="VHD17" s="432"/>
      <c r="VHE17" s="432"/>
      <c r="VHF17" s="98"/>
      <c r="VHG17" s="98"/>
      <c r="VHH17" s="273"/>
      <c r="VHI17" s="431"/>
      <c r="VHJ17" s="432"/>
      <c r="VHK17" s="432"/>
      <c r="VHL17" s="432"/>
      <c r="VHM17" s="432"/>
      <c r="VHN17" s="98"/>
      <c r="VHO17" s="98"/>
      <c r="VHP17" s="273"/>
      <c r="VHQ17" s="431"/>
      <c r="VHR17" s="432"/>
      <c r="VHS17" s="432"/>
      <c r="VHT17" s="432"/>
      <c r="VHU17" s="432"/>
      <c r="VHV17" s="98"/>
      <c r="VHW17" s="98"/>
      <c r="VHX17" s="273"/>
      <c r="VHY17" s="431"/>
      <c r="VHZ17" s="432"/>
      <c r="VIA17" s="432"/>
      <c r="VIB17" s="432"/>
      <c r="VIC17" s="432"/>
      <c r="VID17" s="98"/>
      <c r="VIE17" s="98"/>
      <c r="VIF17" s="273"/>
      <c r="VIG17" s="431"/>
      <c r="VIH17" s="432"/>
      <c r="VII17" s="432"/>
      <c r="VIJ17" s="432"/>
      <c r="VIK17" s="432"/>
      <c r="VIL17" s="98"/>
      <c r="VIM17" s="98"/>
      <c r="VIN17" s="273"/>
      <c r="VIO17" s="431"/>
      <c r="VIP17" s="432"/>
      <c r="VIQ17" s="432"/>
      <c r="VIR17" s="432"/>
      <c r="VIS17" s="432"/>
      <c r="VIT17" s="98"/>
      <c r="VIU17" s="98"/>
      <c r="VIV17" s="273"/>
      <c r="VIW17" s="431"/>
      <c r="VIX17" s="432"/>
      <c r="VIY17" s="432"/>
      <c r="VIZ17" s="432"/>
      <c r="VJA17" s="432"/>
      <c r="VJB17" s="98"/>
      <c r="VJC17" s="98"/>
      <c r="VJD17" s="273"/>
      <c r="VJE17" s="431"/>
      <c r="VJF17" s="432"/>
      <c r="VJG17" s="432"/>
      <c r="VJH17" s="432"/>
      <c r="VJI17" s="432"/>
      <c r="VJJ17" s="98"/>
      <c r="VJK17" s="98"/>
      <c r="VJL17" s="273"/>
      <c r="VJM17" s="431"/>
      <c r="VJN17" s="432"/>
      <c r="VJO17" s="432"/>
      <c r="VJP17" s="432"/>
      <c r="VJQ17" s="432"/>
      <c r="VJR17" s="98"/>
      <c r="VJS17" s="98"/>
      <c r="VJT17" s="273"/>
      <c r="VJU17" s="431"/>
      <c r="VJV17" s="432"/>
      <c r="VJW17" s="432"/>
      <c r="VJX17" s="432"/>
      <c r="VJY17" s="432"/>
      <c r="VJZ17" s="98"/>
      <c r="VKA17" s="98"/>
      <c r="VKB17" s="273"/>
      <c r="VKC17" s="431"/>
      <c r="VKD17" s="432"/>
      <c r="VKE17" s="432"/>
      <c r="VKF17" s="432"/>
      <c r="VKG17" s="432"/>
      <c r="VKH17" s="98"/>
      <c r="VKI17" s="98"/>
      <c r="VKJ17" s="273"/>
      <c r="VKK17" s="431"/>
      <c r="VKL17" s="432"/>
      <c r="VKM17" s="432"/>
      <c r="VKN17" s="432"/>
      <c r="VKO17" s="432"/>
      <c r="VKP17" s="98"/>
      <c r="VKQ17" s="98"/>
      <c r="VKR17" s="273"/>
      <c r="VKS17" s="431"/>
      <c r="VKT17" s="432"/>
      <c r="VKU17" s="432"/>
      <c r="VKV17" s="432"/>
      <c r="VKW17" s="432"/>
      <c r="VKX17" s="98"/>
      <c r="VKY17" s="98"/>
      <c r="VKZ17" s="273"/>
      <c r="VLA17" s="431"/>
      <c r="VLB17" s="432"/>
      <c r="VLC17" s="432"/>
      <c r="VLD17" s="432"/>
      <c r="VLE17" s="432"/>
      <c r="VLF17" s="98"/>
      <c r="VLG17" s="98"/>
      <c r="VLH17" s="273"/>
      <c r="VLI17" s="431"/>
      <c r="VLJ17" s="432"/>
      <c r="VLK17" s="432"/>
      <c r="VLL17" s="432"/>
      <c r="VLM17" s="432"/>
      <c r="VLN17" s="98"/>
      <c r="VLO17" s="98"/>
      <c r="VLP17" s="273"/>
      <c r="VLQ17" s="431"/>
      <c r="VLR17" s="432"/>
      <c r="VLS17" s="432"/>
      <c r="VLT17" s="432"/>
      <c r="VLU17" s="432"/>
      <c r="VLV17" s="98"/>
      <c r="VLW17" s="98"/>
      <c r="VLX17" s="273"/>
      <c r="VLY17" s="431"/>
      <c r="VLZ17" s="432"/>
      <c r="VMA17" s="432"/>
      <c r="VMB17" s="432"/>
      <c r="VMC17" s="432"/>
      <c r="VMD17" s="98"/>
      <c r="VME17" s="98"/>
      <c r="VMF17" s="273"/>
      <c r="VMG17" s="431"/>
      <c r="VMH17" s="432"/>
      <c r="VMI17" s="432"/>
      <c r="VMJ17" s="432"/>
      <c r="VMK17" s="432"/>
      <c r="VML17" s="98"/>
      <c r="VMM17" s="98"/>
      <c r="VMN17" s="273"/>
      <c r="VMO17" s="431"/>
      <c r="VMP17" s="432"/>
      <c r="VMQ17" s="432"/>
      <c r="VMR17" s="432"/>
      <c r="VMS17" s="432"/>
      <c r="VMT17" s="98"/>
      <c r="VMU17" s="98"/>
      <c r="VMV17" s="273"/>
      <c r="VMW17" s="431"/>
      <c r="VMX17" s="432"/>
      <c r="VMY17" s="432"/>
      <c r="VMZ17" s="432"/>
      <c r="VNA17" s="432"/>
      <c r="VNB17" s="98"/>
      <c r="VNC17" s="98"/>
      <c r="VND17" s="273"/>
      <c r="VNE17" s="431"/>
      <c r="VNF17" s="432"/>
      <c r="VNG17" s="432"/>
      <c r="VNH17" s="432"/>
      <c r="VNI17" s="432"/>
      <c r="VNJ17" s="98"/>
      <c r="VNK17" s="98"/>
      <c r="VNL17" s="273"/>
      <c r="VNM17" s="431"/>
      <c r="VNN17" s="432"/>
      <c r="VNO17" s="432"/>
      <c r="VNP17" s="432"/>
      <c r="VNQ17" s="432"/>
      <c r="VNR17" s="98"/>
      <c r="VNS17" s="98"/>
      <c r="VNT17" s="273"/>
      <c r="VNU17" s="431"/>
      <c r="VNV17" s="432"/>
      <c r="VNW17" s="432"/>
      <c r="VNX17" s="432"/>
      <c r="VNY17" s="432"/>
      <c r="VNZ17" s="98"/>
      <c r="VOA17" s="98"/>
      <c r="VOB17" s="273"/>
      <c r="VOC17" s="431"/>
      <c r="VOD17" s="432"/>
      <c r="VOE17" s="432"/>
      <c r="VOF17" s="432"/>
      <c r="VOG17" s="432"/>
      <c r="VOH17" s="98"/>
      <c r="VOI17" s="98"/>
      <c r="VOJ17" s="273"/>
      <c r="VOK17" s="431"/>
      <c r="VOL17" s="432"/>
      <c r="VOM17" s="432"/>
      <c r="VON17" s="432"/>
      <c r="VOO17" s="432"/>
      <c r="VOP17" s="98"/>
      <c r="VOQ17" s="98"/>
      <c r="VOR17" s="273"/>
      <c r="VOS17" s="431"/>
      <c r="VOT17" s="432"/>
      <c r="VOU17" s="432"/>
      <c r="VOV17" s="432"/>
      <c r="VOW17" s="432"/>
      <c r="VOX17" s="98"/>
      <c r="VOY17" s="98"/>
      <c r="VOZ17" s="273"/>
      <c r="VPA17" s="431"/>
      <c r="VPB17" s="432"/>
      <c r="VPC17" s="432"/>
      <c r="VPD17" s="432"/>
      <c r="VPE17" s="432"/>
      <c r="VPF17" s="98"/>
      <c r="VPG17" s="98"/>
      <c r="VPH17" s="273"/>
      <c r="VPI17" s="431"/>
      <c r="VPJ17" s="432"/>
      <c r="VPK17" s="432"/>
      <c r="VPL17" s="432"/>
      <c r="VPM17" s="432"/>
      <c r="VPN17" s="98"/>
      <c r="VPO17" s="98"/>
      <c r="VPP17" s="273"/>
      <c r="VPQ17" s="431"/>
      <c r="VPR17" s="432"/>
      <c r="VPS17" s="432"/>
      <c r="VPT17" s="432"/>
      <c r="VPU17" s="432"/>
      <c r="VPV17" s="98"/>
      <c r="VPW17" s="98"/>
      <c r="VPX17" s="273"/>
      <c r="VPY17" s="431"/>
      <c r="VPZ17" s="432"/>
      <c r="VQA17" s="432"/>
      <c r="VQB17" s="432"/>
      <c r="VQC17" s="432"/>
      <c r="VQD17" s="98"/>
      <c r="VQE17" s="98"/>
      <c r="VQF17" s="273"/>
      <c r="VQG17" s="431"/>
      <c r="VQH17" s="432"/>
      <c r="VQI17" s="432"/>
      <c r="VQJ17" s="432"/>
      <c r="VQK17" s="432"/>
      <c r="VQL17" s="98"/>
      <c r="VQM17" s="98"/>
      <c r="VQN17" s="273"/>
      <c r="VQO17" s="431"/>
      <c r="VQP17" s="432"/>
      <c r="VQQ17" s="432"/>
      <c r="VQR17" s="432"/>
      <c r="VQS17" s="432"/>
      <c r="VQT17" s="98"/>
      <c r="VQU17" s="98"/>
      <c r="VQV17" s="273"/>
      <c r="VQW17" s="431"/>
      <c r="VQX17" s="432"/>
      <c r="VQY17" s="432"/>
      <c r="VQZ17" s="432"/>
      <c r="VRA17" s="432"/>
      <c r="VRB17" s="98"/>
      <c r="VRC17" s="98"/>
      <c r="VRD17" s="273"/>
      <c r="VRE17" s="431"/>
      <c r="VRF17" s="432"/>
      <c r="VRG17" s="432"/>
      <c r="VRH17" s="432"/>
      <c r="VRI17" s="432"/>
      <c r="VRJ17" s="98"/>
      <c r="VRK17" s="98"/>
      <c r="VRL17" s="273"/>
      <c r="VRM17" s="431"/>
      <c r="VRN17" s="432"/>
      <c r="VRO17" s="432"/>
      <c r="VRP17" s="432"/>
      <c r="VRQ17" s="432"/>
      <c r="VRR17" s="98"/>
      <c r="VRS17" s="98"/>
      <c r="VRT17" s="273"/>
      <c r="VRU17" s="431"/>
      <c r="VRV17" s="432"/>
      <c r="VRW17" s="432"/>
      <c r="VRX17" s="432"/>
      <c r="VRY17" s="432"/>
      <c r="VRZ17" s="98"/>
      <c r="VSA17" s="98"/>
      <c r="VSB17" s="273"/>
      <c r="VSC17" s="431"/>
      <c r="VSD17" s="432"/>
      <c r="VSE17" s="432"/>
      <c r="VSF17" s="432"/>
      <c r="VSG17" s="432"/>
      <c r="VSH17" s="98"/>
      <c r="VSI17" s="98"/>
      <c r="VSJ17" s="273"/>
      <c r="VSK17" s="431"/>
      <c r="VSL17" s="432"/>
      <c r="VSM17" s="432"/>
      <c r="VSN17" s="432"/>
      <c r="VSO17" s="432"/>
      <c r="VSP17" s="98"/>
      <c r="VSQ17" s="98"/>
      <c r="VSR17" s="273"/>
      <c r="VSS17" s="431"/>
      <c r="VST17" s="432"/>
      <c r="VSU17" s="432"/>
      <c r="VSV17" s="432"/>
      <c r="VSW17" s="432"/>
      <c r="VSX17" s="98"/>
      <c r="VSY17" s="98"/>
      <c r="VSZ17" s="273"/>
      <c r="VTA17" s="431"/>
      <c r="VTB17" s="432"/>
      <c r="VTC17" s="432"/>
      <c r="VTD17" s="432"/>
      <c r="VTE17" s="432"/>
      <c r="VTF17" s="98"/>
      <c r="VTG17" s="98"/>
      <c r="VTH17" s="273"/>
      <c r="VTI17" s="431"/>
      <c r="VTJ17" s="432"/>
      <c r="VTK17" s="432"/>
      <c r="VTL17" s="432"/>
      <c r="VTM17" s="432"/>
      <c r="VTN17" s="98"/>
      <c r="VTO17" s="98"/>
      <c r="VTP17" s="273"/>
      <c r="VTQ17" s="431"/>
      <c r="VTR17" s="432"/>
      <c r="VTS17" s="432"/>
      <c r="VTT17" s="432"/>
      <c r="VTU17" s="432"/>
      <c r="VTV17" s="98"/>
      <c r="VTW17" s="98"/>
      <c r="VTX17" s="273"/>
      <c r="VTY17" s="431"/>
      <c r="VTZ17" s="432"/>
      <c r="VUA17" s="432"/>
      <c r="VUB17" s="432"/>
      <c r="VUC17" s="432"/>
      <c r="VUD17" s="98"/>
      <c r="VUE17" s="98"/>
      <c r="VUF17" s="273"/>
      <c r="VUG17" s="431"/>
      <c r="VUH17" s="432"/>
      <c r="VUI17" s="432"/>
      <c r="VUJ17" s="432"/>
      <c r="VUK17" s="432"/>
      <c r="VUL17" s="98"/>
      <c r="VUM17" s="98"/>
      <c r="VUN17" s="273"/>
      <c r="VUO17" s="431"/>
      <c r="VUP17" s="432"/>
      <c r="VUQ17" s="432"/>
      <c r="VUR17" s="432"/>
      <c r="VUS17" s="432"/>
      <c r="VUT17" s="98"/>
      <c r="VUU17" s="98"/>
      <c r="VUV17" s="273"/>
      <c r="VUW17" s="431"/>
      <c r="VUX17" s="432"/>
      <c r="VUY17" s="432"/>
      <c r="VUZ17" s="432"/>
      <c r="VVA17" s="432"/>
      <c r="VVB17" s="98"/>
      <c r="VVC17" s="98"/>
      <c r="VVD17" s="273"/>
      <c r="VVE17" s="431"/>
      <c r="VVF17" s="432"/>
      <c r="VVG17" s="432"/>
      <c r="VVH17" s="432"/>
      <c r="VVI17" s="432"/>
      <c r="VVJ17" s="98"/>
      <c r="VVK17" s="98"/>
      <c r="VVL17" s="273"/>
      <c r="VVM17" s="431"/>
      <c r="VVN17" s="432"/>
      <c r="VVO17" s="432"/>
      <c r="VVP17" s="432"/>
      <c r="VVQ17" s="432"/>
      <c r="VVR17" s="98"/>
      <c r="VVS17" s="98"/>
      <c r="VVT17" s="273"/>
      <c r="VVU17" s="431"/>
      <c r="VVV17" s="432"/>
      <c r="VVW17" s="432"/>
      <c r="VVX17" s="432"/>
      <c r="VVY17" s="432"/>
      <c r="VVZ17" s="98"/>
      <c r="VWA17" s="98"/>
      <c r="VWB17" s="273"/>
      <c r="VWC17" s="431"/>
      <c r="VWD17" s="432"/>
      <c r="VWE17" s="432"/>
      <c r="VWF17" s="432"/>
      <c r="VWG17" s="432"/>
      <c r="VWH17" s="98"/>
      <c r="VWI17" s="98"/>
      <c r="VWJ17" s="273"/>
      <c r="VWK17" s="431"/>
      <c r="VWL17" s="432"/>
      <c r="VWM17" s="432"/>
      <c r="VWN17" s="432"/>
      <c r="VWO17" s="432"/>
      <c r="VWP17" s="98"/>
      <c r="VWQ17" s="98"/>
      <c r="VWR17" s="273"/>
      <c r="VWS17" s="431"/>
      <c r="VWT17" s="432"/>
      <c r="VWU17" s="432"/>
      <c r="VWV17" s="432"/>
      <c r="VWW17" s="432"/>
      <c r="VWX17" s="98"/>
      <c r="VWY17" s="98"/>
      <c r="VWZ17" s="273"/>
      <c r="VXA17" s="431"/>
      <c r="VXB17" s="432"/>
      <c r="VXC17" s="432"/>
      <c r="VXD17" s="432"/>
      <c r="VXE17" s="432"/>
      <c r="VXF17" s="98"/>
      <c r="VXG17" s="98"/>
      <c r="VXH17" s="273"/>
      <c r="VXI17" s="431"/>
      <c r="VXJ17" s="432"/>
      <c r="VXK17" s="432"/>
      <c r="VXL17" s="432"/>
      <c r="VXM17" s="432"/>
      <c r="VXN17" s="98"/>
      <c r="VXO17" s="98"/>
      <c r="VXP17" s="273"/>
      <c r="VXQ17" s="431"/>
      <c r="VXR17" s="432"/>
      <c r="VXS17" s="432"/>
      <c r="VXT17" s="432"/>
      <c r="VXU17" s="432"/>
      <c r="VXV17" s="98"/>
      <c r="VXW17" s="98"/>
      <c r="VXX17" s="273"/>
      <c r="VXY17" s="431"/>
      <c r="VXZ17" s="432"/>
      <c r="VYA17" s="432"/>
      <c r="VYB17" s="432"/>
      <c r="VYC17" s="432"/>
      <c r="VYD17" s="98"/>
      <c r="VYE17" s="98"/>
      <c r="VYF17" s="273"/>
      <c r="VYG17" s="431"/>
      <c r="VYH17" s="432"/>
      <c r="VYI17" s="432"/>
      <c r="VYJ17" s="432"/>
      <c r="VYK17" s="432"/>
      <c r="VYL17" s="98"/>
      <c r="VYM17" s="98"/>
      <c r="VYN17" s="273"/>
      <c r="VYO17" s="431"/>
      <c r="VYP17" s="432"/>
      <c r="VYQ17" s="432"/>
      <c r="VYR17" s="432"/>
      <c r="VYS17" s="432"/>
      <c r="VYT17" s="98"/>
      <c r="VYU17" s="98"/>
      <c r="VYV17" s="273"/>
      <c r="VYW17" s="431"/>
      <c r="VYX17" s="432"/>
      <c r="VYY17" s="432"/>
      <c r="VYZ17" s="432"/>
      <c r="VZA17" s="432"/>
      <c r="VZB17" s="98"/>
      <c r="VZC17" s="98"/>
      <c r="VZD17" s="273"/>
      <c r="VZE17" s="431"/>
      <c r="VZF17" s="432"/>
      <c r="VZG17" s="432"/>
      <c r="VZH17" s="432"/>
      <c r="VZI17" s="432"/>
      <c r="VZJ17" s="98"/>
      <c r="VZK17" s="98"/>
      <c r="VZL17" s="273"/>
      <c r="VZM17" s="431"/>
      <c r="VZN17" s="432"/>
      <c r="VZO17" s="432"/>
      <c r="VZP17" s="432"/>
      <c r="VZQ17" s="432"/>
      <c r="VZR17" s="98"/>
      <c r="VZS17" s="98"/>
      <c r="VZT17" s="273"/>
      <c r="VZU17" s="431"/>
      <c r="VZV17" s="432"/>
      <c r="VZW17" s="432"/>
      <c r="VZX17" s="432"/>
      <c r="VZY17" s="432"/>
      <c r="VZZ17" s="98"/>
      <c r="WAA17" s="98"/>
      <c r="WAB17" s="273"/>
      <c r="WAC17" s="431"/>
      <c r="WAD17" s="432"/>
      <c r="WAE17" s="432"/>
      <c r="WAF17" s="432"/>
      <c r="WAG17" s="432"/>
      <c r="WAH17" s="98"/>
      <c r="WAI17" s="98"/>
      <c r="WAJ17" s="273"/>
      <c r="WAK17" s="431"/>
      <c r="WAL17" s="432"/>
      <c r="WAM17" s="432"/>
      <c r="WAN17" s="432"/>
      <c r="WAO17" s="432"/>
      <c r="WAP17" s="98"/>
      <c r="WAQ17" s="98"/>
      <c r="WAR17" s="273"/>
      <c r="WAS17" s="431"/>
      <c r="WAT17" s="432"/>
      <c r="WAU17" s="432"/>
      <c r="WAV17" s="432"/>
      <c r="WAW17" s="432"/>
      <c r="WAX17" s="98"/>
      <c r="WAY17" s="98"/>
      <c r="WAZ17" s="273"/>
      <c r="WBA17" s="431"/>
      <c r="WBB17" s="432"/>
      <c r="WBC17" s="432"/>
      <c r="WBD17" s="432"/>
      <c r="WBE17" s="432"/>
      <c r="WBF17" s="98"/>
      <c r="WBG17" s="98"/>
      <c r="WBH17" s="273"/>
      <c r="WBI17" s="431"/>
      <c r="WBJ17" s="432"/>
      <c r="WBK17" s="432"/>
      <c r="WBL17" s="432"/>
      <c r="WBM17" s="432"/>
      <c r="WBN17" s="98"/>
      <c r="WBO17" s="98"/>
      <c r="WBP17" s="273"/>
      <c r="WBQ17" s="431"/>
      <c r="WBR17" s="432"/>
      <c r="WBS17" s="432"/>
      <c r="WBT17" s="432"/>
      <c r="WBU17" s="432"/>
      <c r="WBV17" s="98"/>
      <c r="WBW17" s="98"/>
      <c r="WBX17" s="273"/>
      <c r="WBY17" s="431"/>
      <c r="WBZ17" s="432"/>
      <c r="WCA17" s="432"/>
      <c r="WCB17" s="432"/>
      <c r="WCC17" s="432"/>
      <c r="WCD17" s="98"/>
      <c r="WCE17" s="98"/>
      <c r="WCF17" s="273"/>
      <c r="WCG17" s="431"/>
      <c r="WCH17" s="432"/>
      <c r="WCI17" s="432"/>
      <c r="WCJ17" s="432"/>
      <c r="WCK17" s="432"/>
      <c r="WCL17" s="98"/>
      <c r="WCM17" s="98"/>
      <c r="WCN17" s="273"/>
      <c r="WCO17" s="431"/>
      <c r="WCP17" s="432"/>
      <c r="WCQ17" s="432"/>
      <c r="WCR17" s="432"/>
      <c r="WCS17" s="432"/>
      <c r="WCT17" s="98"/>
      <c r="WCU17" s="98"/>
      <c r="WCV17" s="273"/>
      <c r="WCW17" s="431"/>
      <c r="WCX17" s="432"/>
      <c r="WCY17" s="432"/>
      <c r="WCZ17" s="432"/>
      <c r="WDA17" s="432"/>
      <c r="WDB17" s="98"/>
      <c r="WDC17" s="98"/>
      <c r="WDD17" s="273"/>
      <c r="WDE17" s="431"/>
      <c r="WDF17" s="432"/>
      <c r="WDG17" s="432"/>
      <c r="WDH17" s="432"/>
      <c r="WDI17" s="432"/>
      <c r="WDJ17" s="98"/>
      <c r="WDK17" s="98"/>
      <c r="WDL17" s="273"/>
      <c r="WDM17" s="431"/>
      <c r="WDN17" s="432"/>
      <c r="WDO17" s="432"/>
      <c r="WDP17" s="432"/>
      <c r="WDQ17" s="432"/>
      <c r="WDR17" s="98"/>
      <c r="WDS17" s="98"/>
      <c r="WDT17" s="273"/>
      <c r="WDU17" s="431"/>
      <c r="WDV17" s="432"/>
      <c r="WDW17" s="432"/>
      <c r="WDX17" s="432"/>
      <c r="WDY17" s="432"/>
      <c r="WDZ17" s="98"/>
      <c r="WEA17" s="98"/>
      <c r="WEB17" s="273"/>
      <c r="WEC17" s="431"/>
      <c r="WED17" s="432"/>
      <c r="WEE17" s="432"/>
      <c r="WEF17" s="432"/>
      <c r="WEG17" s="432"/>
      <c r="WEH17" s="98"/>
      <c r="WEI17" s="98"/>
      <c r="WEJ17" s="273"/>
      <c r="WEK17" s="431"/>
      <c r="WEL17" s="432"/>
      <c r="WEM17" s="432"/>
      <c r="WEN17" s="432"/>
      <c r="WEO17" s="432"/>
      <c r="WEP17" s="98"/>
      <c r="WEQ17" s="98"/>
      <c r="WER17" s="273"/>
      <c r="WES17" s="431"/>
      <c r="WET17" s="432"/>
      <c r="WEU17" s="432"/>
      <c r="WEV17" s="432"/>
      <c r="WEW17" s="432"/>
      <c r="WEX17" s="98"/>
      <c r="WEY17" s="98"/>
      <c r="WEZ17" s="273"/>
      <c r="WFA17" s="431"/>
      <c r="WFB17" s="432"/>
      <c r="WFC17" s="432"/>
      <c r="WFD17" s="432"/>
      <c r="WFE17" s="432"/>
      <c r="WFF17" s="98"/>
      <c r="WFG17" s="98"/>
      <c r="WFH17" s="273"/>
      <c r="WFI17" s="431"/>
      <c r="WFJ17" s="432"/>
      <c r="WFK17" s="432"/>
      <c r="WFL17" s="432"/>
      <c r="WFM17" s="432"/>
      <c r="WFN17" s="98"/>
      <c r="WFO17" s="98"/>
      <c r="WFP17" s="273"/>
      <c r="WFQ17" s="431"/>
      <c r="WFR17" s="432"/>
      <c r="WFS17" s="432"/>
      <c r="WFT17" s="432"/>
      <c r="WFU17" s="432"/>
      <c r="WFV17" s="98"/>
      <c r="WFW17" s="98"/>
      <c r="WFX17" s="273"/>
      <c r="WFY17" s="431"/>
      <c r="WFZ17" s="432"/>
      <c r="WGA17" s="432"/>
      <c r="WGB17" s="432"/>
      <c r="WGC17" s="432"/>
      <c r="WGD17" s="98"/>
      <c r="WGE17" s="98"/>
      <c r="WGF17" s="273"/>
      <c r="WGG17" s="431"/>
      <c r="WGH17" s="432"/>
      <c r="WGI17" s="432"/>
      <c r="WGJ17" s="432"/>
      <c r="WGK17" s="432"/>
      <c r="WGL17" s="98"/>
      <c r="WGM17" s="98"/>
      <c r="WGN17" s="273"/>
      <c r="WGO17" s="431"/>
      <c r="WGP17" s="432"/>
      <c r="WGQ17" s="432"/>
      <c r="WGR17" s="432"/>
      <c r="WGS17" s="432"/>
      <c r="WGT17" s="98"/>
      <c r="WGU17" s="98"/>
      <c r="WGV17" s="273"/>
      <c r="WGW17" s="431"/>
      <c r="WGX17" s="432"/>
      <c r="WGY17" s="432"/>
      <c r="WGZ17" s="432"/>
      <c r="WHA17" s="432"/>
      <c r="WHB17" s="98"/>
      <c r="WHC17" s="98"/>
      <c r="WHD17" s="273"/>
      <c r="WHE17" s="431"/>
      <c r="WHF17" s="432"/>
      <c r="WHG17" s="432"/>
      <c r="WHH17" s="432"/>
      <c r="WHI17" s="432"/>
      <c r="WHJ17" s="98"/>
      <c r="WHK17" s="98"/>
      <c r="WHL17" s="273"/>
      <c r="WHM17" s="431"/>
      <c r="WHN17" s="432"/>
      <c r="WHO17" s="432"/>
      <c r="WHP17" s="432"/>
      <c r="WHQ17" s="432"/>
      <c r="WHR17" s="98"/>
      <c r="WHS17" s="98"/>
      <c r="WHT17" s="273"/>
      <c r="WHU17" s="431"/>
      <c r="WHV17" s="432"/>
      <c r="WHW17" s="432"/>
      <c r="WHX17" s="432"/>
      <c r="WHY17" s="432"/>
      <c r="WHZ17" s="98"/>
      <c r="WIA17" s="98"/>
      <c r="WIB17" s="273"/>
      <c r="WIC17" s="431"/>
      <c r="WID17" s="432"/>
      <c r="WIE17" s="432"/>
      <c r="WIF17" s="432"/>
      <c r="WIG17" s="432"/>
      <c r="WIH17" s="98"/>
      <c r="WII17" s="98"/>
      <c r="WIJ17" s="273"/>
      <c r="WIK17" s="431"/>
      <c r="WIL17" s="432"/>
      <c r="WIM17" s="432"/>
      <c r="WIN17" s="432"/>
      <c r="WIO17" s="432"/>
      <c r="WIP17" s="98"/>
      <c r="WIQ17" s="98"/>
      <c r="WIR17" s="273"/>
      <c r="WIS17" s="431"/>
      <c r="WIT17" s="432"/>
      <c r="WIU17" s="432"/>
      <c r="WIV17" s="432"/>
      <c r="WIW17" s="432"/>
      <c r="WIX17" s="98"/>
      <c r="WIY17" s="98"/>
      <c r="WIZ17" s="273"/>
      <c r="WJA17" s="431"/>
      <c r="WJB17" s="432"/>
      <c r="WJC17" s="432"/>
      <c r="WJD17" s="432"/>
      <c r="WJE17" s="432"/>
      <c r="WJF17" s="98"/>
      <c r="WJG17" s="98"/>
      <c r="WJH17" s="273"/>
      <c r="WJI17" s="431"/>
      <c r="WJJ17" s="432"/>
      <c r="WJK17" s="432"/>
      <c r="WJL17" s="432"/>
      <c r="WJM17" s="432"/>
      <c r="WJN17" s="98"/>
      <c r="WJO17" s="98"/>
      <c r="WJP17" s="273"/>
      <c r="WJQ17" s="431"/>
      <c r="WJR17" s="432"/>
      <c r="WJS17" s="432"/>
      <c r="WJT17" s="432"/>
      <c r="WJU17" s="432"/>
      <c r="WJV17" s="98"/>
      <c r="WJW17" s="98"/>
      <c r="WJX17" s="273"/>
      <c r="WJY17" s="431"/>
      <c r="WJZ17" s="432"/>
      <c r="WKA17" s="432"/>
      <c r="WKB17" s="432"/>
      <c r="WKC17" s="432"/>
      <c r="WKD17" s="98"/>
      <c r="WKE17" s="98"/>
      <c r="WKF17" s="273"/>
      <c r="WKG17" s="431"/>
      <c r="WKH17" s="432"/>
      <c r="WKI17" s="432"/>
      <c r="WKJ17" s="432"/>
      <c r="WKK17" s="432"/>
      <c r="WKL17" s="98"/>
      <c r="WKM17" s="98"/>
      <c r="WKN17" s="273"/>
      <c r="WKO17" s="431"/>
      <c r="WKP17" s="432"/>
      <c r="WKQ17" s="432"/>
      <c r="WKR17" s="432"/>
      <c r="WKS17" s="432"/>
      <c r="WKT17" s="98"/>
      <c r="WKU17" s="98"/>
      <c r="WKV17" s="273"/>
      <c r="WKW17" s="431"/>
      <c r="WKX17" s="432"/>
      <c r="WKY17" s="432"/>
      <c r="WKZ17" s="432"/>
      <c r="WLA17" s="432"/>
      <c r="WLB17" s="98"/>
      <c r="WLC17" s="98"/>
      <c r="WLD17" s="273"/>
      <c r="WLE17" s="431"/>
      <c r="WLF17" s="432"/>
      <c r="WLG17" s="432"/>
      <c r="WLH17" s="432"/>
      <c r="WLI17" s="432"/>
      <c r="WLJ17" s="98"/>
      <c r="WLK17" s="98"/>
      <c r="WLL17" s="273"/>
      <c r="WLM17" s="431"/>
      <c r="WLN17" s="432"/>
      <c r="WLO17" s="432"/>
      <c r="WLP17" s="432"/>
      <c r="WLQ17" s="432"/>
      <c r="WLR17" s="98"/>
      <c r="WLS17" s="98"/>
      <c r="WLT17" s="273"/>
      <c r="WLU17" s="431"/>
      <c r="WLV17" s="432"/>
      <c r="WLW17" s="432"/>
      <c r="WLX17" s="432"/>
      <c r="WLY17" s="432"/>
      <c r="WLZ17" s="98"/>
      <c r="WMA17" s="98"/>
      <c r="WMB17" s="273"/>
      <c r="WMC17" s="431"/>
      <c r="WMD17" s="432"/>
      <c r="WME17" s="432"/>
      <c r="WMF17" s="432"/>
      <c r="WMG17" s="432"/>
      <c r="WMH17" s="98"/>
      <c r="WMI17" s="98"/>
      <c r="WMJ17" s="273"/>
      <c r="WMK17" s="431"/>
      <c r="WML17" s="432"/>
      <c r="WMM17" s="432"/>
      <c r="WMN17" s="432"/>
      <c r="WMO17" s="432"/>
      <c r="WMP17" s="98"/>
      <c r="WMQ17" s="98"/>
      <c r="WMR17" s="273"/>
      <c r="WMS17" s="431"/>
      <c r="WMT17" s="432"/>
      <c r="WMU17" s="432"/>
      <c r="WMV17" s="432"/>
      <c r="WMW17" s="432"/>
      <c r="WMX17" s="98"/>
      <c r="WMY17" s="98"/>
      <c r="WMZ17" s="273"/>
      <c r="WNA17" s="431"/>
      <c r="WNB17" s="432"/>
      <c r="WNC17" s="432"/>
      <c r="WND17" s="432"/>
      <c r="WNE17" s="432"/>
      <c r="WNF17" s="98"/>
      <c r="WNG17" s="98"/>
      <c r="WNH17" s="273"/>
      <c r="WNI17" s="431"/>
      <c r="WNJ17" s="432"/>
      <c r="WNK17" s="432"/>
      <c r="WNL17" s="432"/>
      <c r="WNM17" s="432"/>
      <c r="WNN17" s="98"/>
      <c r="WNO17" s="98"/>
      <c r="WNP17" s="273"/>
      <c r="WNQ17" s="431"/>
      <c r="WNR17" s="432"/>
      <c r="WNS17" s="432"/>
      <c r="WNT17" s="432"/>
      <c r="WNU17" s="432"/>
      <c r="WNV17" s="98"/>
      <c r="WNW17" s="98"/>
      <c r="WNX17" s="273"/>
      <c r="WNY17" s="431"/>
      <c r="WNZ17" s="432"/>
      <c r="WOA17" s="432"/>
      <c r="WOB17" s="432"/>
      <c r="WOC17" s="432"/>
      <c r="WOD17" s="98"/>
      <c r="WOE17" s="98"/>
      <c r="WOF17" s="273"/>
      <c r="WOG17" s="431"/>
      <c r="WOH17" s="432"/>
      <c r="WOI17" s="432"/>
      <c r="WOJ17" s="432"/>
      <c r="WOK17" s="432"/>
      <c r="WOL17" s="98"/>
      <c r="WOM17" s="98"/>
      <c r="WON17" s="273"/>
      <c r="WOO17" s="431"/>
      <c r="WOP17" s="432"/>
      <c r="WOQ17" s="432"/>
      <c r="WOR17" s="432"/>
      <c r="WOS17" s="432"/>
      <c r="WOT17" s="98"/>
      <c r="WOU17" s="98"/>
      <c r="WOV17" s="273"/>
      <c r="WOW17" s="431"/>
      <c r="WOX17" s="432"/>
      <c r="WOY17" s="432"/>
      <c r="WOZ17" s="432"/>
      <c r="WPA17" s="432"/>
      <c r="WPB17" s="98"/>
      <c r="WPC17" s="98"/>
      <c r="WPD17" s="273"/>
      <c r="WPE17" s="431"/>
      <c r="WPF17" s="432"/>
      <c r="WPG17" s="432"/>
      <c r="WPH17" s="432"/>
      <c r="WPI17" s="432"/>
      <c r="WPJ17" s="98"/>
      <c r="WPK17" s="98"/>
      <c r="WPL17" s="273"/>
      <c r="WPM17" s="431"/>
      <c r="WPN17" s="432"/>
      <c r="WPO17" s="432"/>
      <c r="WPP17" s="432"/>
      <c r="WPQ17" s="432"/>
      <c r="WPR17" s="98"/>
      <c r="WPS17" s="98"/>
      <c r="WPT17" s="273"/>
      <c r="WPU17" s="431"/>
      <c r="WPV17" s="432"/>
      <c r="WPW17" s="432"/>
      <c r="WPX17" s="432"/>
      <c r="WPY17" s="432"/>
      <c r="WPZ17" s="98"/>
      <c r="WQA17" s="98"/>
      <c r="WQB17" s="273"/>
      <c r="WQC17" s="431"/>
      <c r="WQD17" s="432"/>
      <c r="WQE17" s="432"/>
      <c r="WQF17" s="432"/>
      <c r="WQG17" s="432"/>
      <c r="WQH17" s="98"/>
      <c r="WQI17" s="98"/>
      <c r="WQJ17" s="273"/>
      <c r="WQK17" s="431"/>
      <c r="WQL17" s="432"/>
      <c r="WQM17" s="432"/>
      <c r="WQN17" s="432"/>
      <c r="WQO17" s="432"/>
      <c r="WQP17" s="98"/>
      <c r="WQQ17" s="98"/>
      <c r="WQR17" s="273"/>
      <c r="WQS17" s="431"/>
      <c r="WQT17" s="432"/>
      <c r="WQU17" s="432"/>
      <c r="WQV17" s="432"/>
      <c r="WQW17" s="432"/>
      <c r="WQX17" s="98"/>
      <c r="WQY17" s="98"/>
      <c r="WQZ17" s="273"/>
      <c r="WRA17" s="431"/>
      <c r="WRB17" s="432"/>
      <c r="WRC17" s="432"/>
      <c r="WRD17" s="432"/>
      <c r="WRE17" s="432"/>
      <c r="WRF17" s="98"/>
      <c r="WRG17" s="98"/>
      <c r="WRH17" s="273"/>
      <c r="WRI17" s="431"/>
      <c r="WRJ17" s="432"/>
      <c r="WRK17" s="432"/>
      <c r="WRL17" s="432"/>
      <c r="WRM17" s="432"/>
      <c r="WRN17" s="98"/>
      <c r="WRO17" s="98"/>
      <c r="WRP17" s="273"/>
      <c r="WRQ17" s="431"/>
      <c r="WRR17" s="432"/>
      <c r="WRS17" s="432"/>
      <c r="WRT17" s="432"/>
      <c r="WRU17" s="432"/>
      <c r="WRV17" s="98"/>
      <c r="WRW17" s="98"/>
      <c r="WRX17" s="273"/>
      <c r="WRY17" s="431"/>
      <c r="WRZ17" s="432"/>
      <c r="WSA17" s="432"/>
      <c r="WSB17" s="432"/>
      <c r="WSC17" s="432"/>
      <c r="WSD17" s="98"/>
      <c r="WSE17" s="98"/>
      <c r="WSF17" s="273"/>
      <c r="WSG17" s="431"/>
      <c r="WSH17" s="432"/>
      <c r="WSI17" s="432"/>
      <c r="WSJ17" s="432"/>
      <c r="WSK17" s="432"/>
      <c r="WSL17" s="98"/>
      <c r="WSM17" s="98"/>
      <c r="WSN17" s="273"/>
      <c r="WSO17" s="431"/>
      <c r="WSP17" s="432"/>
      <c r="WSQ17" s="432"/>
      <c r="WSR17" s="432"/>
      <c r="WSS17" s="432"/>
      <c r="WST17" s="98"/>
      <c r="WSU17" s="98"/>
      <c r="WSV17" s="273"/>
      <c r="WSW17" s="431"/>
      <c r="WSX17" s="432"/>
      <c r="WSY17" s="432"/>
      <c r="WSZ17" s="432"/>
      <c r="WTA17" s="432"/>
      <c r="WTB17" s="98"/>
      <c r="WTC17" s="98"/>
      <c r="WTD17" s="273"/>
      <c r="WTE17" s="431"/>
      <c r="WTF17" s="432"/>
      <c r="WTG17" s="432"/>
      <c r="WTH17" s="432"/>
      <c r="WTI17" s="432"/>
      <c r="WTJ17" s="98"/>
      <c r="WTK17" s="98"/>
      <c r="WTL17" s="273"/>
      <c r="WTM17" s="431"/>
      <c r="WTN17" s="432"/>
      <c r="WTO17" s="432"/>
      <c r="WTP17" s="432"/>
      <c r="WTQ17" s="432"/>
      <c r="WTR17" s="98"/>
      <c r="WTS17" s="98"/>
      <c r="WTT17" s="273"/>
      <c r="WTU17" s="431"/>
      <c r="WTV17" s="432"/>
      <c r="WTW17" s="432"/>
      <c r="WTX17" s="432"/>
      <c r="WTY17" s="432"/>
      <c r="WTZ17" s="98"/>
      <c r="WUA17" s="98"/>
      <c r="WUB17" s="273"/>
      <c r="WUC17" s="431"/>
      <c r="WUD17" s="432"/>
      <c r="WUE17" s="432"/>
      <c r="WUF17" s="432"/>
      <c r="WUG17" s="432"/>
      <c r="WUH17" s="98"/>
      <c r="WUI17" s="98"/>
      <c r="WUJ17" s="273"/>
      <c r="WUK17" s="431"/>
      <c r="WUL17" s="432"/>
      <c r="WUM17" s="432"/>
      <c r="WUN17" s="432"/>
      <c r="WUO17" s="432"/>
      <c r="WUP17" s="98"/>
      <c r="WUQ17" s="98"/>
      <c r="WUR17" s="273"/>
      <c r="WUS17" s="431"/>
      <c r="WUT17" s="432"/>
      <c r="WUU17" s="432"/>
      <c r="WUV17" s="432"/>
      <c r="WUW17" s="432"/>
      <c r="WUX17" s="98"/>
      <c r="WUY17" s="98"/>
      <c r="WUZ17" s="273"/>
      <c r="WVA17" s="431"/>
      <c r="WVB17" s="432"/>
      <c r="WVC17" s="432"/>
      <c r="WVD17" s="432"/>
      <c r="WVE17" s="432"/>
      <c r="WVF17" s="98"/>
      <c r="WVG17" s="98"/>
      <c r="WVH17" s="273"/>
      <c r="WVI17" s="431"/>
      <c r="WVJ17" s="432"/>
      <c r="WVK17" s="432"/>
      <c r="WVL17" s="432"/>
      <c r="WVM17" s="432"/>
      <c r="WVN17" s="98"/>
      <c r="WVO17" s="98"/>
      <c r="WVP17" s="273"/>
      <c r="WVQ17" s="431"/>
      <c r="WVR17" s="432"/>
      <c r="WVS17" s="432"/>
      <c r="WVT17" s="432"/>
      <c r="WVU17" s="432"/>
      <c r="WVV17" s="98"/>
      <c r="WVW17" s="98"/>
      <c r="WVX17" s="273"/>
      <c r="WVY17" s="431"/>
      <c r="WVZ17" s="432"/>
      <c r="WWA17" s="432"/>
      <c r="WWB17" s="432"/>
      <c r="WWC17" s="432"/>
      <c r="WWD17" s="98"/>
      <c r="WWE17" s="98"/>
      <c r="WWF17" s="273"/>
      <c r="WWG17" s="431"/>
      <c r="WWH17" s="432"/>
      <c r="WWI17" s="432"/>
      <c r="WWJ17" s="432"/>
      <c r="WWK17" s="432"/>
      <c r="WWL17" s="98"/>
      <c r="WWM17" s="98"/>
      <c r="WWN17" s="273"/>
      <c r="WWO17" s="431"/>
      <c r="WWP17" s="432"/>
      <c r="WWQ17" s="432"/>
      <c r="WWR17" s="432"/>
      <c r="WWS17" s="432"/>
      <c r="WWT17" s="98"/>
      <c r="WWU17" s="98"/>
      <c r="WWV17" s="273"/>
      <c r="WWW17" s="431"/>
      <c r="WWX17" s="432"/>
      <c r="WWY17" s="432"/>
      <c r="WWZ17" s="432"/>
      <c r="WXA17" s="432"/>
      <c r="WXB17" s="98"/>
      <c r="WXC17" s="98"/>
      <c r="WXD17" s="273"/>
      <c r="WXE17" s="431"/>
      <c r="WXF17" s="432"/>
      <c r="WXG17" s="432"/>
      <c r="WXH17" s="432"/>
      <c r="WXI17" s="432"/>
      <c r="WXJ17" s="98"/>
      <c r="WXK17" s="98"/>
      <c r="WXL17" s="273"/>
      <c r="WXM17" s="431"/>
      <c r="WXN17" s="432"/>
      <c r="WXO17" s="432"/>
      <c r="WXP17" s="432"/>
      <c r="WXQ17" s="432"/>
      <c r="WXR17" s="98"/>
      <c r="WXS17" s="98"/>
      <c r="WXT17" s="273"/>
      <c r="WXU17" s="431"/>
      <c r="WXV17" s="432"/>
      <c r="WXW17" s="432"/>
      <c r="WXX17" s="432"/>
      <c r="WXY17" s="432"/>
      <c r="WXZ17" s="98"/>
      <c r="WYA17" s="98"/>
      <c r="WYB17" s="273"/>
      <c r="WYC17" s="431"/>
      <c r="WYD17" s="432"/>
      <c r="WYE17" s="432"/>
      <c r="WYF17" s="432"/>
      <c r="WYG17" s="432"/>
      <c r="WYH17" s="98"/>
      <c r="WYI17" s="98"/>
      <c r="WYJ17" s="273"/>
      <c r="WYK17" s="431"/>
      <c r="WYL17" s="432"/>
      <c r="WYM17" s="432"/>
      <c r="WYN17" s="432"/>
      <c r="WYO17" s="432"/>
      <c r="WYP17" s="98"/>
      <c r="WYQ17" s="98"/>
      <c r="WYR17" s="273"/>
      <c r="WYS17" s="431"/>
      <c r="WYT17" s="432"/>
      <c r="WYU17" s="432"/>
      <c r="WYV17" s="432"/>
      <c r="WYW17" s="432"/>
      <c r="WYX17" s="98"/>
      <c r="WYY17" s="98"/>
      <c r="WYZ17" s="273"/>
      <c r="WZA17" s="431"/>
      <c r="WZB17" s="432"/>
      <c r="WZC17" s="432"/>
      <c r="WZD17" s="432"/>
      <c r="WZE17" s="432"/>
      <c r="WZF17" s="98"/>
      <c r="WZG17" s="98"/>
      <c r="WZH17" s="273"/>
      <c r="WZI17" s="431"/>
      <c r="WZJ17" s="432"/>
      <c r="WZK17" s="432"/>
      <c r="WZL17" s="432"/>
      <c r="WZM17" s="432"/>
      <c r="WZN17" s="98"/>
      <c r="WZO17" s="98"/>
      <c r="WZP17" s="273"/>
      <c r="WZQ17" s="431"/>
      <c r="WZR17" s="432"/>
      <c r="WZS17" s="432"/>
      <c r="WZT17" s="432"/>
      <c r="WZU17" s="432"/>
      <c r="WZV17" s="98"/>
      <c r="WZW17" s="98"/>
      <c r="WZX17" s="273"/>
      <c r="WZY17" s="431"/>
      <c r="WZZ17" s="432"/>
      <c r="XAA17" s="432"/>
      <c r="XAB17" s="432"/>
      <c r="XAC17" s="432"/>
      <c r="XAD17" s="98"/>
      <c r="XAE17" s="98"/>
      <c r="XAF17" s="273"/>
      <c r="XAG17" s="431"/>
      <c r="XAH17" s="432"/>
      <c r="XAI17" s="432"/>
      <c r="XAJ17" s="432"/>
      <c r="XAK17" s="432"/>
      <c r="XAL17" s="98"/>
      <c r="XAM17" s="98"/>
      <c r="XAN17" s="273"/>
      <c r="XAO17" s="431"/>
      <c r="XAP17" s="432"/>
      <c r="XAQ17" s="432"/>
      <c r="XAR17" s="432"/>
      <c r="XAS17" s="432"/>
      <c r="XAT17" s="98"/>
      <c r="XAU17" s="98"/>
      <c r="XAV17" s="273"/>
      <c r="XAW17" s="431"/>
      <c r="XAX17" s="432"/>
      <c r="XAY17" s="432"/>
      <c r="XAZ17" s="432"/>
      <c r="XBA17" s="432"/>
      <c r="XBB17" s="98"/>
      <c r="XBC17" s="98"/>
      <c r="XBD17" s="273"/>
      <c r="XBE17" s="431"/>
      <c r="XBF17" s="432"/>
      <c r="XBG17" s="432"/>
      <c r="XBH17" s="432"/>
      <c r="XBI17" s="432"/>
      <c r="XBJ17" s="98"/>
      <c r="XBK17" s="98"/>
      <c r="XBL17" s="273"/>
      <c r="XBM17" s="431"/>
      <c r="XBN17" s="432"/>
      <c r="XBO17" s="432"/>
      <c r="XBP17" s="432"/>
      <c r="XBQ17" s="432"/>
      <c r="XBR17" s="98"/>
      <c r="XBS17" s="98"/>
      <c r="XBT17" s="273"/>
      <c r="XBU17" s="431"/>
      <c r="XBV17" s="432"/>
      <c r="XBW17" s="432"/>
      <c r="XBX17" s="432"/>
      <c r="XBY17" s="432"/>
      <c r="XBZ17" s="98"/>
      <c r="XCA17" s="98"/>
      <c r="XCB17" s="273"/>
      <c r="XCC17" s="431"/>
      <c r="XCD17" s="432"/>
      <c r="XCE17" s="432"/>
      <c r="XCF17" s="432"/>
      <c r="XCG17" s="432"/>
      <c r="XCH17" s="98"/>
      <c r="XCI17" s="98"/>
      <c r="XCJ17" s="273"/>
      <c r="XCK17" s="431"/>
      <c r="XCL17" s="432"/>
      <c r="XCM17" s="432"/>
      <c r="XCN17" s="432"/>
      <c r="XCO17" s="432"/>
      <c r="XCP17" s="98"/>
      <c r="XCQ17" s="98"/>
      <c r="XCR17" s="273"/>
      <c r="XCS17" s="431"/>
      <c r="XCT17" s="432"/>
      <c r="XCU17" s="432"/>
      <c r="XCV17" s="432"/>
      <c r="XCW17" s="432"/>
      <c r="XCX17" s="98"/>
      <c r="XCY17" s="98"/>
      <c r="XCZ17" s="273"/>
      <c r="XDA17" s="431"/>
      <c r="XDB17" s="432"/>
      <c r="XDC17" s="432"/>
      <c r="XDD17" s="432"/>
      <c r="XDE17" s="432"/>
      <c r="XDF17" s="98"/>
      <c r="XDG17" s="98"/>
      <c r="XDH17" s="273"/>
      <c r="XDI17" s="431"/>
      <c r="XDJ17" s="432"/>
      <c r="XDK17" s="432"/>
      <c r="XDL17" s="432"/>
      <c r="XDM17" s="432"/>
      <c r="XDN17" s="98"/>
      <c r="XDO17" s="98"/>
      <c r="XDP17" s="273"/>
      <c r="XDQ17" s="431"/>
      <c r="XDR17" s="432"/>
      <c r="XDS17" s="432"/>
      <c r="XDT17" s="432"/>
      <c r="XDU17" s="432"/>
      <c r="XDV17" s="98"/>
      <c r="XDW17" s="98"/>
      <c r="XDX17" s="273"/>
      <c r="XDY17" s="431"/>
      <c r="XDZ17" s="432"/>
      <c r="XEA17" s="432"/>
      <c r="XEB17" s="432"/>
      <c r="XEC17" s="432"/>
      <c r="XED17" s="98"/>
      <c r="XEE17" s="98"/>
      <c r="XEF17" s="273"/>
      <c r="XEG17" s="431"/>
      <c r="XEH17" s="432"/>
      <c r="XEI17" s="432"/>
      <c r="XEJ17" s="432"/>
      <c r="XEK17" s="432"/>
      <c r="XEL17" s="98"/>
      <c r="XEM17" s="98"/>
      <c r="XEN17" s="273"/>
      <c r="XEO17" s="431"/>
      <c r="XEP17" s="432"/>
      <c r="XEQ17" s="432"/>
      <c r="XER17" s="432"/>
      <c r="XES17" s="432"/>
      <c r="XET17" s="98"/>
      <c r="XEU17" s="98"/>
      <c r="XEV17" s="273"/>
      <c r="XEW17" s="431"/>
      <c r="XEX17" s="432"/>
      <c r="XEY17" s="432"/>
      <c r="XEZ17" s="432"/>
      <c r="XFA17" s="432"/>
      <c r="XFB17" s="98"/>
      <c r="XFC17" s="98"/>
      <c r="XFD17" s="273"/>
    </row>
    <row r="18" spans="1:16384" s="275" customFormat="1" ht="20.25" customHeight="1" x14ac:dyDescent="0.25">
      <c r="A18" s="378"/>
      <c r="B18" s="271"/>
      <c r="C18" s="272"/>
      <c r="D18" s="98"/>
      <c r="E18" s="98"/>
      <c r="F18" s="98"/>
      <c r="G18" s="98"/>
      <c r="H18" s="273"/>
      <c r="I18" s="274"/>
      <c r="J18" s="274"/>
      <c r="K18" s="274"/>
      <c r="L18" s="111"/>
      <c r="M18" s="111"/>
    </row>
    <row r="19" spans="1:16384" ht="25.5" customHeight="1" thickBot="1" x14ac:dyDescent="0.3">
      <c r="A19" s="127" t="s">
        <v>131</v>
      </c>
      <c r="B19" s="379"/>
      <c r="C19" s="379"/>
      <c r="D19" s="379"/>
      <c r="E19" s="327"/>
      <c r="F19" s="326"/>
      <c r="G19" s="326"/>
      <c r="H19" s="326"/>
      <c r="I19" s="327"/>
      <c r="J19" s="327"/>
    </row>
    <row r="20" spans="1:16384" ht="15.75" customHeight="1" x14ac:dyDescent="0.25">
      <c r="A20" s="412" t="s">
        <v>36</v>
      </c>
      <c r="B20" s="410" t="s">
        <v>61</v>
      </c>
      <c r="C20" s="419" t="s">
        <v>37</v>
      </c>
      <c r="D20" s="410" t="s">
        <v>6</v>
      </c>
      <c r="E20" s="412" t="s">
        <v>5</v>
      </c>
      <c r="F20" s="412" t="s">
        <v>57</v>
      </c>
      <c r="G20" s="25" t="s">
        <v>59</v>
      </c>
      <c r="H20" s="421" t="s">
        <v>58</v>
      </c>
      <c r="I20" s="415" t="s">
        <v>69</v>
      </c>
      <c r="J20" s="415" t="s">
        <v>70</v>
      </c>
      <c r="K20" s="415" t="s">
        <v>71</v>
      </c>
      <c r="L20" s="415" t="s">
        <v>72</v>
      </c>
      <c r="M20" s="415" t="s">
        <v>73</v>
      </c>
    </row>
    <row r="21" spans="1:16384" ht="19.5" customHeight="1" thickBot="1" x14ac:dyDescent="0.3">
      <c r="A21" s="413"/>
      <c r="B21" s="414"/>
      <c r="C21" s="420"/>
      <c r="D21" s="411"/>
      <c r="E21" s="413"/>
      <c r="F21" s="420"/>
      <c r="G21" s="267" t="s">
        <v>60</v>
      </c>
      <c r="H21" s="422"/>
      <c r="I21" s="416"/>
      <c r="J21" s="416"/>
      <c r="K21" s="416"/>
      <c r="L21" s="416"/>
      <c r="M21" s="416"/>
    </row>
    <row r="22" spans="1:16384" ht="67.5" customHeight="1" x14ac:dyDescent="0.25">
      <c r="A22" s="239" t="s">
        <v>29</v>
      </c>
      <c r="B22" s="133" t="s">
        <v>163</v>
      </c>
      <c r="C22" s="241">
        <v>70000</v>
      </c>
      <c r="D22" s="239" t="s">
        <v>7</v>
      </c>
      <c r="E22" s="131"/>
      <c r="F22" s="138"/>
      <c r="G22" s="119"/>
      <c r="H22" s="86"/>
      <c r="I22" s="60">
        <v>0</v>
      </c>
      <c r="J22" s="57"/>
      <c r="K22" s="165">
        <f t="shared" ref="K22:K30" si="3">I22+(I22*J22/100)</f>
        <v>0</v>
      </c>
      <c r="L22" s="165">
        <f t="shared" ref="L22:L30" si="4">C22*I22</f>
        <v>0</v>
      </c>
      <c r="M22" s="165">
        <f t="shared" ref="M22:M30" si="5">C22*K22</f>
        <v>0</v>
      </c>
    </row>
    <row r="23" spans="1:16384" ht="72" customHeight="1" x14ac:dyDescent="0.25">
      <c r="A23" s="239" t="s">
        <v>30</v>
      </c>
      <c r="B23" s="133" t="s">
        <v>164</v>
      </c>
      <c r="C23" s="241">
        <v>17000</v>
      </c>
      <c r="D23" s="239" t="s">
        <v>7</v>
      </c>
      <c r="E23" s="131"/>
      <c r="F23" s="138"/>
      <c r="G23" s="118"/>
      <c r="H23" s="89"/>
      <c r="I23" s="60">
        <v>0</v>
      </c>
      <c r="J23" s="57"/>
      <c r="K23" s="165">
        <f t="shared" si="3"/>
        <v>0</v>
      </c>
      <c r="L23" s="165">
        <f t="shared" si="4"/>
        <v>0</v>
      </c>
      <c r="M23" s="165">
        <f t="shared" si="5"/>
        <v>0</v>
      </c>
    </row>
    <row r="24" spans="1:16384" ht="87.75" customHeight="1" x14ac:dyDescent="0.25">
      <c r="A24" s="239" t="s">
        <v>31</v>
      </c>
      <c r="B24" s="130" t="s">
        <v>161</v>
      </c>
      <c r="C24" s="241">
        <v>190000</v>
      </c>
      <c r="D24" s="239" t="s">
        <v>7</v>
      </c>
      <c r="E24" s="131"/>
      <c r="F24" s="138"/>
      <c r="G24" s="118"/>
      <c r="H24" s="89"/>
      <c r="I24" s="60">
        <v>0</v>
      </c>
      <c r="J24" s="57"/>
      <c r="K24" s="165">
        <f t="shared" si="3"/>
        <v>0</v>
      </c>
      <c r="L24" s="165">
        <f t="shared" si="4"/>
        <v>0</v>
      </c>
      <c r="M24" s="165">
        <f t="shared" si="5"/>
        <v>0</v>
      </c>
    </row>
    <row r="25" spans="1:16384" ht="66.75" customHeight="1" x14ac:dyDescent="0.25">
      <c r="A25" s="239" t="s">
        <v>32</v>
      </c>
      <c r="B25" s="130" t="s">
        <v>162</v>
      </c>
      <c r="C25" s="241">
        <v>50</v>
      </c>
      <c r="D25" s="239" t="s">
        <v>7</v>
      </c>
      <c r="E25" s="131"/>
      <c r="F25" s="138"/>
      <c r="G25" s="118"/>
      <c r="H25" s="89"/>
      <c r="I25" s="60">
        <v>0</v>
      </c>
      <c r="J25" s="57"/>
      <c r="K25" s="165">
        <f t="shared" si="3"/>
        <v>0</v>
      </c>
      <c r="L25" s="165">
        <f t="shared" si="4"/>
        <v>0</v>
      </c>
      <c r="M25" s="165">
        <f t="shared" si="5"/>
        <v>0</v>
      </c>
    </row>
    <row r="26" spans="1:16384" ht="87" customHeight="1" x14ac:dyDescent="0.25">
      <c r="A26" s="239" t="s">
        <v>33</v>
      </c>
      <c r="B26" s="133" t="s">
        <v>165</v>
      </c>
      <c r="C26" s="241">
        <v>20</v>
      </c>
      <c r="D26" s="239" t="s">
        <v>7</v>
      </c>
      <c r="E26" s="131"/>
      <c r="F26" s="138"/>
      <c r="G26" s="118"/>
      <c r="H26" s="89"/>
      <c r="I26" s="60">
        <v>0</v>
      </c>
      <c r="J26" s="57"/>
      <c r="K26" s="165">
        <f t="shared" si="3"/>
        <v>0</v>
      </c>
      <c r="L26" s="165">
        <f t="shared" si="4"/>
        <v>0</v>
      </c>
      <c r="M26" s="165">
        <f t="shared" si="5"/>
        <v>0</v>
      </c>
    </row>
    <row r="27" spans="1:16384" ht="42" customHeight="1" x14ac:dyDescent="0.25">
      <c r="A27" s="239" t="s">
        <v>63</v>
      </c>
      <c r="B27" s="134" t="s">
        <v>166</v>
      </c>
      <c r="C27" s="241">
        <v>500</v>
      </c>
      <c r="D27" s="239" t="s">
        <v>7</v>
      </c>
      <c r="E27" s="131"/>
      <c r="F27" s="138"/>
      <c r="G27" s="119"/>
      <c r="H27" s="86"/>
      <c r="I27" s="60">
        <v>0</v>
      </c>
      <c r="J27" s="57"/>
      <c r="K27" s="165">
        <f t="shared" si="3"/>
        <v>0</v>
      </c>
      <c r="L27" s="165">
        <f t="shared" si="4"/>
        <v>0</v>
      </c>
      <c r="M27" s="165">
        <f t="shared" si="5"/>
        <v>0</v>
      </c>
    </row>
    <row r="28" spans="1:16384" ht="84.75" customHeight="1" x14ac:dyDescent="0.25">
      <c r="A28" s="239" t="s">
        <v>65</v>
      </c>
      <c r="B28" s="399" t="s">
        <v>167</v>
      </c>
      <c r="C28" s="241">
        <v>100</v>
      </c>
      <c r="D28" s="239" t="s">
        <v>7</v>
      </c>
      <c r="E28" s="132"/>
      <c r="F28" s="138"/>
      <c r="G28" s="119"/>
      <c r="H28" s="86"/>
      <c r="I28" s="60">
        <v>0</v>
      </c>
      <c r="J28" s="57"/>
      <c r="K28" s="165">
        <f t="shared" si="3"/>
        <v>0</v>
      </c>
      <c r="L28" s="165">
        <f t="shared" si="4"/>
        <v>0</v>
      </c>
      <c r="M28" s="165">
        <f t="shared" si="5"/>
        <v>0</v>
      </c>
    </row>
    <row r="29" spans="1:16384" ht="121.5" customHeight="1" x14ac:dyDescent="0.25">
      <c r="A29" s="239" t="s">
        <v>66</v>
      </c>
      <c r="B29" s="398" t="s">
        <v>168</v>
      </c>
      <c r="C29" s="241">
        <v>5</v>
      </c>
      <c r="D29" s="239" t="s">
        <v>7</v>
      </c>
      <c r="E29" s="132"/>
      <c r="F29" s="138"/>
      <c r="G29" s="119"/>
      <c r="H29" s="86"/>
      <c r="I29" s="60">
        <v>0</v>
      </c>
      <c r="J29" s="57"/>
      <c r="K29" s="165">
        <f t="shared" si="3"/>
        <v>0</v>
      </c>
      <c r="L29" s="165">
        <f t="shared" si="4"/>
        <v>0</v>
      </c>
      <c r="M29" s="165">
        <f t="shared" si="5"/>
        <v>0</v>
      </c>
    </row>
    <row r="30" spans="1:16384" ht="61.5" customHeight="1" x14ac:dyDescent="0.25">
      <c r="A30" s="239" t="s">
        <v>67</v>
      </c>
      <c r="B30" s="135" t="s">
        <v>169</v>
      </c>
      <c r="C30" s="242">
        <v>100</v>
      </c>
      <c r="D30" s="240" t="s">
        <v>7</v>
      </c>
      <c r="E30" s="132"/>
      <c r="F30" s="138"/>
      <c r="G30" s="119"/>
      <c r="H30" s="86"/>
      <c r="I30" s="60">
        <v>0</v>
      </c>
      <c r="J30" s="57"/>
      <c r="K30" s="165">
        <f t="shared" si="3"/>
        <v>0</v>
      </c>
      <c r="L30" s="165">
        <f t="shared" si="4"/>
        <v>0</v>
      </c>
      <c r="M30" s="165">
        <f t="shared" si="5"/>
        <v>0</v>
      </c>
    </row>
    <row r="31" spans="1:16384" ht="20.25" customHeight="1" thickBot="1" x14ac:dyDescent="0.3">
      <c r="A31" s="364"/>
      <c r="B31" s="261" t="s">
        <v>74</v>
      </c>
      <c r="C31" s="262"/>
      <c r="D31" s="55"/>
      <c r="E31" s="55"/>
      <c r="F31" s="55"/>
      <c r="G31" s="55"/>
      <c r="H31" s="263"/>
      <c r="I31" s="380"/>
      <c r="J31" s="380"/>
      <c r="K31" s="380"/>
      <c r="L31" s="243">
        <f>SUM(L22:L30)</f>
        <v>0</v>
      </c>
      <c r="M31" s="243">
        <f>SUM(M22:M30)</f>
        <v>0</v>
      </c>
    </row>
    <row r="32" spans="1:16384" x14ac:dyDescent="0.25">
      <c r="A32" s="366"/>
      <c r="B32" s="323"/>
      <c r="C32" s="32"/>
      <c r="D32" s="34"/>
      <c r="E32" s="34"/>
      <c r="F32" s="34"/>
      <c r="G32" s="34"/>
      <c r="H32" s="37"/>
      <c r="I32" s="324"/>
      <c r="J32" s="324"/>
      <c r="K32" s="324"/>
      <c r="L32" s="324"/>
      <c r="M32" s="324"/>
    </row>
    <row r="34" spans="1:12" x14ac:dyDescent="0.25">
      <c r="A34" s="295"/>
      <c r="B34" s="295"/>
      <c r="C34" s="295"/>
      <c r="D34" s="295"/>
      <c r="E34" s="295"/>
      <c r="F34" s="295"/>
      <c r="G34" s="295"/>
      <c r="H34" s="295"/>
      <c r="I34" s="295"/>
      <c r="J34" s="295"/>
      <c r="K34" s="295"/>
      <c r="L34" s="295"/>
    </row>
    <row r="35" spans="1:12" x14ac:dyDescent="0.25">
      <c r="A35" s="295"/>
      <c r="B35" s="295" t="s">
        <v>68</v>
      </c>
      <c r="C35" s="295"/>
      <c r="D35" s="295"/>
      <c r="E35" s="295"/>
      <c r="F35" s="295"/>
      <c r="G35" s="295"/>
      <c r="H35" s="295"/>
      <c r="I35" s="295" t="s">
        <v>75</v>
      </c>
      <c r="J35" s="295"/>
      <c r="K35" s="295"/>
      <c r="L35" s="295"/>
    </row>
    <row r="36" spans="1:12" x14ac:dyDescent="0.25">
      <c r="A36" s="295"/>
      <c r="B36" s="295"/>
      <c r="C36" s="295"/>
      <c r="D36" s="295"/>
      <c r="E36" s="295"/>
      <c r="F36" s="295"/>
      <c r="G36" s="295"/>
      <c r="H36" s="295"/>
      <c r="I36" s="295"/>
      <c r="J36" s="295"/>
      <c r="K36" s="295"/>
      <c r="L36" s="295"/>
    </row>
    <row r="37" spans="1:12" x14ac:dyDescent="0.25">
      <c r="A37" s="295"/>
      <c r="B37" s="295"/>
      <c r="C37" s="295"/>
      <c r="D37" s="295"/>
      <c r="E37" s="295"/>
      <c r="F37" s="295"/>
      <c r="G37" s="295"/>
      <c r="H37" s="295"/>
      <c r="I37" s="295"/>
      <c r="J37" s="295"/>
      <c r="K37" s="295"/>
      <c r="L37" s="295"/>
    </row>
    <row r="38" spans="1:12" x14ac:dyDescent="0.25">
      <c r="A38" s="295"/>
      <c r="B38" s="295"/>
      <c r="C38" s="295"/>
      <c r="D38" s="295"/>
      <c r="E38" s="295"/>
      <c r="F38" s="295"/>
      <c r="G38" s="295"/>
      <c r="H38" s="295"/>
      <c r="I38" s="295"/>
      <c r="J38" s="295"/>
      <c r="K38" s="295"/>
      <c r="L38" s="295"/>
    </row>
  </sheetData>
  <sheetProtection password="C453" sheet="1" objects="1" scenarios="1" formatCells="0" formatColumns="0" selectLockedCells="1"/>
  <protectedRanges>
    <protectedRange sqref="E18:G18 E32:G32" name="Obseg1_1_1_2_1_2"/>
    <protectedRange sqref="F17:G17 N17:O17 V17:W17 AD17:AE17 AL17:AM17 AT17:AU17 BB17:BC17 BJ17:BK17 BR17:BS17 BZ17:CA17 CH17:CI17 CP17:CQ17 CX17:CY17 DF17:DG17 DN17:DO17 DV17:DW17 ED17:EE17 EL17:EM17 ET17:EU17 FB17:FC17 FJ17:FK17 FR17:FS17 FZ17:GA17 GH17:GI17 GP17:GQ17 GX17:GY17 HF17:HG17 HN17:HO17 HV17:HW17 ID17:IE17 IL17:IM17 IT17:IU17 JB17:JC17 JJ17:JK17 JR17:JS17 JZ17:KA17 KH17:KI17 KP17:KQ17 KX17:KY17 LF17:LG17 LN17:LO17 LV17:LW17 MD17:ME17 ML17:MM17 MT17:MU17 NB17:NC17 NJ17:NK17 NR17:NS17 NZ17:OA17 OH17:OI17 OP17:OQ17 OX17:OY17 PF17:PG17 PN17:PO17 PV17:PW17 QD17:QE17 QL17:QM17 QT17:QU17 RB17:RC17 RJ17:RK17 RR17:RS17 RZ17:SA17 SH17:SI17 SP17:SQ17 SX17:SY17 TF17:TG17 TN17:TO17 TV17:TW17 UD17:UE17 UL17:UM17 UT17:UU17 VB17:VC17 VJ17:VK17 VR17:VS17 VZ17:WA17 WH17:WI17 WP17:WQ17 WX17:WY17 XF17:XG17 XN17:XO17 XV17:XW17 YD17:YE17 YL17:YM17 YT17:YU17 ZB17:ZC17 ZJ17:ZK17 ZR17:ZS17 ZZ17:AAA17 AAH17:AAI17 AAP17:AAQ17 AAX17:AAY17 ABF17:ABG17 ABN17:ABO17 ABV17:ABW17 ACD17:ACE17 ACL17:ACM17 ACT17:ACU17 ADB17:ADC17 ADJ17:ADK17 ADR17:ADS17 ADZ17:AEA17 AEH17:AEI17 AEP17:AEQ17 AEX17:AEY17 AFF17:AFG17 AFN17:AFO17 AFV17:AFW17 AGD17:AGE17 AGL17:AGM17 AGT17:AGU17 AHB17:AHC17 AHJ17:AHK17 AHR17:AHS17 AHZ17:AIA17 AIH17:AII17 AIP17:AIQ17 AIX17:AIY17 AJF17:AJG17 AJN17:AJO17 AJV17:AJW17 AKD17:AKE17 AKL17:AKM17 AKT17:AKU17 ALB17:ALC17 ALJ17:ALK17 ALR17:ALS17 ALZ17:AMA17 AMH17:AMI17 AMP17:AMQ17 AMX17:AMY17 ANF17:ANG17 ANN17:ANO17 ANV17:ANW17 AOD17:AOE17 AOL17:AOM17 AOT17:AOU17 APB17:APC17 APJ17:APK17 APR17:APS17 APZ17:AQA17 AQH17:AQI17 AQP17:AQQ17 AQX17:AQY17 ARF17:ARG17 ARN17:ARO17 ARV17:ARW17 ASD17:ASE17 ASL17:ASM17 AST17:ASU17 ATB17:ATC17 ATJ17:ATK17 ATR17:ATS17 ATZ17:AUA17 AUH17:AUI17 AUP17:AUQ17 AUX17:AUY17 AVF17:AVG17 AVN17:AVO17 AVV17:AVW17 AWD17:AWE17 AWL17:AWM17 AWT17:AWU17 AXB17:AXC17 AXJ17:AXK17 AXR17:AXS17 AXZ17:AYA17 AYH17:AYI17 AYP17:AYQ17 AYX17:AYY17 AZF17:AZG17 AZN17:AZO17 AZV17:AZW17 BAD17:BAE17 BAL17:BAM17 BAT17:BAU17 BBB17:BBC17 BBJ17:BBK17 BBR17:BBS17 BBZ17:BCA17 BCH17:BCI17 BCP17:BCQ17 BCX17:BCY17 BDF17:BDG17 BDN17:BDO17 BDV17:BDW17 BED17:BEE17 BEL17:BEM17 BET17:BEU17 BFB17:BFC17 BFJ17:BFK17 BFR17:BFS17 BFZ17:BGA17 BGH17:BGI17 BGP17:BGQ17 BGX17:BGY17 BHF17:BHG17 BHN17:BHO17 BHV17:BHW17 BID17:BIE17 BIL17:BIM17 BIT17:BIU17 BJB17:BJC17 BJJ17:BJK17 BJR17:BJS17 BJZ17:BKA17 BKH17:BKI17 BKP17:BKQ17 BKX17:BKY17 BLF17:BLG17 BLN17:BLO17 BLV17:BLW17 BMD17:BME17 BML17:BMM17 BMT17:BMU17 BNB17:BNC17 BNJ17:BNK17 BNR17:BNS17 BNZ17:BOA17 BOH17:BOI17 BOP17:BOQ17 BOX17:BOY17 BPF17:BPG17 BPN17:BPO17 BPV17:BPW17 BQD17:BQE17 BQL17:BQM17 BQT17:BQU17 BRB17:BRC17 BRJ17:BRK17 BRR17:BRS17 BRZ17:BSA17 BSH17:BSI17 BSP17:BSQ17 BSX17:BSY17 BTF17:BTG17 BTN17:BTO17 BTV17:BTW17 BUD17:BUE17 BUL17:BUM17 BUT17:BUU17 BVB17:BVC17 BVJ17:BVK17 BVR17:BVS17 BVZ17:BWA17 BWH17:BWI17 BWP17:BWQ17 BWX17:BWY17 BXF17:BXG17 BXN17:BXO17 BXV17:BXW17 BYD17:BYE17 BYL17:BYM17 BYT17:BYU17 BZB17:BZC17 BZJ17:BZK17 BZR17:BZS17 BZZ17:CAA17 CAH17:CAI17 CAP17:CAQ17 CAX17:CAY17 CBF17:CBG17 CBN17:CBO17 CBV17:CBW17 CCD17:CCE17 CCL17:CCM17 CCT17:CCU17 CDB17:CDC17 CDJ17:CDK17 CDR17:CDS17 CDZ17:CEA17 CEH17:CEI17 CEP17:CEQ17 CEX17:CEY17 CFF17:CFG17 CFN17:CFO17 CFV17:CFW17 CGD17:CGE17 CGL17:CGM17 CGT17:CGU17 CHB17:CHC17 CHJ17:CHK17 CHR17:CHS17 CHZ17:CIA17 CIH17:CII17 CIP17:CIQ17 CIX17:CIY17 CJF17:CJG17 CJN17:CJO17 CJV17:CJW17 CKD17:CKE17 CKL17:CKM17 CKT17:CKU17 CLB17:CLC17 CLJ17:CLK17 CLR17:CLS17 CLZ17:CMA17 CMH17:CMI17 CMP17:CMQ17 CMX17:CMY17 CNF17:CNG17 CNN17:CNO17 CNV17:CNW17 COD17:COE17 COL17:COM17 COT17:COU17 CPB17:CPC17 CPJ17:CPK17 CPR17:CPS17 CPZ17:CQA17 CQH17:CQI17 CQP17:CQQ17 CQX17:CQY17 CRF17:CRG17 CRN17:CRO17 CRV17:CRW17 CSD17:CSE17 CSL17:CSM17 CST17:CSU17 CTB17:CTC17 CTJ17:CTK17 CTR17:CTS17 CTZ17:CUA17 CUH17:CUI17 CUP17:CUQ17 CUX17:CUY17 CVF17:CVG17 CVN17:CVO17 CVV17:CVW17 CWD17:CWE17 CWL17:CWM17 CWT17:CWU17 CXB17:CXC17 CXJ17:CXK17 CXR17:CXS17 CXZ17:CYA17 CYH17:CYI17 CYP17:CYQ17 CYX17:CYY17 CZF17:CZG17 CZN17:CZO17 CZV17:CZW17 DAD17:DAE17 DAL17:DAM17 DAT17:DAU17 DBB17:DBC17 DBJ17:DBK17 DBR17:DBS17 DBZ17:DCA17 DCH17:DCI17 DCP17:DCQ17 DCX17:DCY17 DDF17:DDG17 DDN17:DDO17 DDV17:DDW17 DED17:DEE17 DEL17:DEM17 DET17:DEU17 DFB17:DFC17 DFJ17:DFK17 DFR17:DFS17 DFZ17:DGA17 DGH17:DGI17 DGP17:DGQ17 DGX17:DGY17 DHF17:DHG17 DHN17:DHO17 DHV17:DHW17 DID17:DIE17 DIL17:DIM17 DIT17:DIU17 DJB17:DJC17 DJJ17:DJK17 DJR17:DJS17 DJZ17:DKA17 DKH17:DKI17 DKP17:DKQ17 DKX17:DKY17 DLF17:DLG17 DLN17:DLO17 DLV17:DLW17 DMD17:DME17 DML17:DMM17 DMT17:DMU17 DNB17:DNC17 DNJ17:DNK17 DNR17:DNS17 DNZ17:DOA17 DOH17:DOI17 DOP17:DOQ17 DOX17:DOY17 DPF17:DPG17 DPN17:DPO17 DPV17:DPW17 DQD17:DQE17 DQL17:DQM17 DQT17:DQU17 DRB17:DRC17 DRJ17:DRK17 DRR17:DRS17 DRZ17:DSA17 DSH17:DSI17 DSP17:DSQ17 DSX17:DSY17 DTF17:DTG17 DTN17:DTO17 DTV17:DTW17 DUD17:DUE17 DUL17:DUM17 DUT17:DUU17 DVB17:DVC17 DVJ17:DVK17 DVR17:DVS17 DVZ17:DWA17 DWH17:DWI17 DWP17:DWQ17 DWX17:DWY17 DXF17:DXG17 DXN17:DXO17 DXV17:DXW17 DYD17:DYE17 DYL17:DYM17 DYT17:DYU17 DZB17:DZC17 DZJ17:DZK17 DZR17:DZS17 DZZ17:EAA17 EAH17:EAI17 EAP17:EAQ17 EAX17:EAY17 EBF17:EBG17 EBN17:EBO17 EBV17:EBW17 ECD17:ECE17 ECL17:ECM17 ECT17:ECU17 EDB17:EDC17 EDJ17:EDK17 EDR17:EDS17 EDZ17:EEA17 EEH17:EEI17 EEP17:EEQ17 EEX17:EEY17 EFF17:EFG17 EFN17:EFO17 EFV17:EFW17 EGD17:EGE17 EGL17:EGM17 EGT17:EGU17 EHB17:EHC17 EHJ17:EHK17 EHR17:EHS17 EHZ17:EIA17 EIH17:EII17 EIP17:EIQ17 EIX17:EIY17 EJF17:EJG17 EJN17:EJO17 EJV17:EJW17 EKD17:EKE17 EKL17:EKM17 EKT17:EKU17 ELB17:ELC17 ELJ17:ELK17 ELR17:ELS17 ELZ17:EMA17 EMH17:EMI17 EMP17:EMQ17 EMX17:EMY17 ENF17:ENG17 ENN17:ENO17 ENV17:ENW17 EOD17:EOE17 EOL17:EOM17 EOT17:EOU17 EPB17:EPC17 EPJ17:EPK17 EPR17:EPS17 EPZ17:EQA17 EQH17:EQI17 EQP17:EQQ17 EQX17:EQY17 ERF17:ERG17 ERN17:ERO17 ERV17:ERW17 ESD17:ESE17 ESL17:ESM17 EST17:ESU17 ETB17:ETC17 ETJ17:ETK17 ETR17:ETS17 ETZ17:EUA17 EUH17:EUI17 EUP17:EUQ17 EUX17:EUY17 EVF17:EVG17 EVN17:EVO17 EVV17:EVW17 EWD17:EWE17 EWL17:EWM17 EWT17:EWU17 EXB17:EXC17 EXJ17:EXK17 EXR17:EXS17 EXZ17:EYA17 EYH17:EYI17 EYP17:EYQ17 EYX17:EYY17 EZF17:EZG17 EZN17:EZO17 EZV17:EZW17 FAD17:FAE17 FAL17:FAM17 FAT17:FAU17 FBB17:FBC17 FBJ17:FBK17 FBR17:FBS17 FBZ17:FCA17 FCH17:FCI17 FCP17:FCQ17 FCX17:FCY17 FDF17:FDG17 FDN17:FDO17 FDV17:FDW17 FED17:FEE17 FEL17:FEM17 FET17:FEU17 FFB17:FFC17 FFJ17:FFK17 FFR17:FFS17 FFZ17:FGA17 FGH17:FGI17 FGP17:FGQ17 FGX17:FGY17 FHF17:FHG17 FHN17:FHO17 FHV17:FHW17 FID17:FIE17 FIL17:FIM17 FIT17:FIU17 FJB17:FJC17 FJJ17:FJK17 FJR17:FJS17 FJZ17:FKA17 FKH17:FKI17 FKP17:FKQ17 FKX17:FKY17 FLF17:FLG17 FLN17:FLO17 FLV17:FLW17 FMD17:FME17 FML17:FMM17 FMT17:FMU17 FNB17:FNC17 FNJ17:FNK17 FNR17:FNS17 FNZ17:FOA17 FOH17:FOI17 FOP17:FOQ17 FOX17:FOY17 FPF17:FPG17 FPN17:FPO17 FPV17:FPW17 FQD17:FQE17 FQL17:FQM17 FQT17:FQU17 FRB17:FRC17 FRJ17:FRK17 FRR17:FRS17 FRZ17:FSA17 FSH17:FSI17 FSP17:FSQ17 FSX17:FSY17 FTF17:FTG17 FTN17:FTO17 FTV17:FTW17 FUD17:FUE17 FUL17:FUM17 FUT17:FUU17 FVB17:FVC17 FVJ17:FVK17 FVR17:FVS17 FVZ17:FWA17 FWH17:FWI17 FWP17:FWQ17 FWX17:FWY17 FXF17:FXG17 FXN17:FXO17 FXV17:FXW17 FYD17:FYE17 FYL17:FYM17 FYT17:FYU17 FZB17:FZC17 FZJ17:FZK17 FZR17:FZS17 FZZ17:GAA17 GAH17:GAI17 GAP17:GAQ17 GAX17:GAY17 GBF17:GBG17 GBN17:GBO17 GBV17:GBW17 GCD17:GCE17 GCL17:GCM17 GCT17:GCU17 GDB17:GDC17 GDJ17:GDK17 GDR17:GDS17 GDZ17:GEA17 GEH17:GEI17 GEP17:GEQ17 GEX17:GEY17 GFF17:GFG17 GFN17:GFO17 GFV17:GFW17 GGD17:GGE17 GGL17:GGM17 GGT17:GGU17 GHB17:GHC17 GHJ17:GHK17 GHR17:GHS17 GHZ17:GIA17 GIH17:GII17 GIP17:GIQ17 GIX17:GIY17 GJF17:GJG17 GJN17:GJO17 GJV17:GJW17 GKD17:GKE17 GKL17:GKM17 GKT17:GKU17 GLB17:GLC17 GLJ17:GLK17 GLR17:GLS17 GLZ17:GMA17 GMH17:GMI17 GMP17:GMQ17 GMX17:GMY17 GNF17:GNG17 GNN17:GNO17 GNV17:GNW17 GOD17:GOE17 GOL17:GOM17 GOT17:GOU17 GPB17:GPC17 GPJ17:GPK17 GPR17:GPS17 GPZ17:GQA17 GQH17:GQI17 GQP17:GQQ17 GQX17:GQY17 GRF17:GRG17 GRN17:GRO17 GRV17:GRW17 GSD17:GSE17 GSL17:GSM17 GST17:GSU17 GTB17:GTC17 GTJ17:GTK17 GTR17:GTS17 GTZ17:GUA17 GUH17:GUI17 GUP17:GUQ17 GUX17:GUY17 GVF17:GVG17 GVN17:GVO17 GVV17:GVW17 GWD17:GWE17 GWL17:GWM17 GWT17:GWU17 GXB17:GXC17 GXJ17:GXK17 GXR17:GXS17 GXZ17:GYA17 GYH17:GYI17 GYP17:GYQ17 GYX17:GYY17 GZF17:GZG17 GZN17:GZO17 GZV17:GZW17 HAD17:HAE17 HAL17:HAM17 HAT17:HAU17 HBB17:HBC17 HBJ17:HBK17 HBR17:HBS17 HBZ17:HCA17 HCH17:HCI17 HCP17:HCQ17 HCX17:HCY17 HDF17:HDG17 HDN17:HDO17 HDV17:HDW17 HED17:HEE17 HEL17:HEM17 HET17:HEU17 HFB17:HFC17 HFJ17:HFK17 HFR17:HFS17 HFZ17:HGA17 HGH17:HGI17 HGP17:HGQ17 HGX17:HGY17 HHF17:HHG17 HHN17:HHO17 HHV17:HHW17 HID17:HIE17 HIL17:HIM17 HIT17:HIU17 HJB17:HJC17 HJJ17:HJK17 HJR17:HJS17 HJZ17:HKA17 HKH17:HKI17 HKP17:HKQ17 HKX17:HKY17 HLF17:HLG17 HLN17:HLO17 HLV17:HLW17 HMD17:HME17 HML17:HMM17 HMT17:HMU17 HNB17:HNC17 HNJ17:HNK17 HNR17:HNS17 HNZ17:HOA17 HOH17:HOI17 HOP17:HOQ17 HOX17:HOY17 HPF17:HPG17 HPN17:HPO17 HPV17:HPW17 HQD17:HQE17 HQL17:HQM17 HQT17:HQU17 HRB17:HRC17 HRJ17:HRK17 HRR17:HRS17 HRZ17:HSA17 HSH17:HSI17 HSP17:HSQ17 HSX17:HSY17 HTF17:HTG17 HTN17:HTO17 HTV17:HTW17 HUD17:HUE17 HUL17:HUM17 HUT17:HUU17 HVB17:HVC17 HVJ17:HVK17 HVR17:HVS17 HVZ17:HWA17 HWH17:HWI17 HWP17:HWQ17 HWX17:HWY17 HXF17:HXG17 HXN17:HXO17 HXV17:HXW17 HYD17:HYE17 HYL17:HYM17 HYT17:HYU17 HZB17:HZC17 HZJ17:HZK17 HZR17:HZS17 HZZ17:IAA17 IAH17:IAI17 IAP17:IAQ17 IAX17:IAY17 IBF17:IBG17 IBN17:IBO17 IBV17:IBW17 ICD17:ICE17 ICL17:ICM17 ICT17:ICU17 IDB17:IDC17 IDJ17:IDK17 IDR17:IDS17 IDZ17:IEA17 IEH17:IEI17 IEP17:IEQ17 IEX17:IEY17 IFF17:IFG17 IFN17:IFO17 IFV17:IFW17 IGD17:IGE17 IGL17:IGM17 IGT17:IGU17 IHB17:IHC17 IHJ17:IHK17 IHR17:IHS17 IHZ17:IIA17 IIH17:III17 IIP17:IIQ17 IIX17:IIY17 IJF17:IJG17 IJN17:IJO17 IJV17:IJW17 IKD17:IKE17 IKL17:IKM17 IKT17:IKU17 ILB17:ILC17 ILJ17:ILK17 ILR17:ILS17 ILZ17:IMA17 IMH17:IMI17 IMP17:IMQ17 IMX17:IMY17 INF17:ING17 INN17:INO17 INV17:INW17 IOD17:IOE17 IOL17:IOM17 IOT17:IOU17 IPB17:IPC17 IPJ17:IPK17 IPR17:IPS17 IPZ17:IQA17 IQH17:IQI17 IQP17:IQQ17 IQX17:IQY17 IRF17:IRG17 IRN17:IRO17 IRV17:IRW17 ISD17:ISE17 ISL17:ISM17 IST17:ISU17 ITB17:ITC17 ITJ17:ITK17 ITR17:ITS17 ITZ17:IUA17 IUH17:IUI17 IUP17:IUQ17 IUX17:IUY17 IVF17:IVG17 IVN17:IVO17 IVV17:IVW17 IWD17:IWE17 IWL17:IWM17 IWT17:IWU17 IXB17:IXC17 IXJ17:IXK17 IXR17:IXS17 IXZ17:IYA17 IYH17:IYI17 IYP17:IYQ17 IYX17:IYY17 IZF17:IZG17 IZN17:IZO17 IZV17:IZW17 JAD17:JAE17 JAL17:JAM17 JAT17:JAU17 JBB17:JBC17 JBJ17:JBK17 JBR17:JBS17 JBZ17:JCA17 JCH17:JCI17 JCP17:JCQ17 JCX17:JCY17 JDF17:JDG17 JDN17:JDO17 JDV17:JDW17 JED17:JEE17 JEL17:JEM17 JET17:JEU17 JFB17:JFC17 JFJ17:JFK17 JFR17:JFS17 JFZ17:JGA17 JGH17:JGI17 JGP17:JGQ17 JGX17:JGY17 JHF17:JHG17 JHN17:JHO17 JHV17:JHW17 JID17:JIE17 JIL17:JIM17 JIT17:JIU17 JJB17:JJC17 JJJ17:JJK17 JJR17:JJS17 JJZ17:JKA17 JKH17:JKI17 JKP17:JKQ17 JKX17:JKY17 JLF17:JLG17 JLN17:JLO17 JLV17:JLW17 JMD17:JME17 JML17:JMM17 JMT17:JMU17 JNB17:JNC17 JNJ17:JNK17 JNR17:JNS17 JNZ17:JOA17 JOH17:JOI17 JOP17:JOQ17 JOX17:JOY17 JPF17:JPG17 JPN17:JPO17 JPV17:JPW17 JQD17:JQE17 JQL17:JQM17 JQT17:JQU17 JRB17:JRC17 JRJ17:JRK17 JRR17:JRS17 JRZ17:JSA17 JSH17:JSI17 JSP17:JSQ17 JSX17:JSY17 JTF17:JTG17 JTN17:JTO17 JTV17:JTW17 JUD17:JUE17 JUL17:JUM17 JUT17:JUU17 JVB17:JVC17 JVJ17:JVK17 JVR17:JVS17 JVZ17:JWA17 JWH17:JWI17 JWP17:JWQ17 JWX17:JWY17 JXF17:JXG17 JXN17:JXO17 JXV17:JXW17 JYD17:JYE17 JYL17:JYM17 JYT17:JYU17 JZB17:JZC17 JZJ17:JZK17 JZR17:JZS17 JZZ17:KAA17 KAH17:KAI17 KAP17:KAQ17 KAX17:KAY17 KBF17:KBG17 KBN17:KBO17 KBV17:KBW17 KCD17:KCE17 KCL17:KCM17 KCT17:KCU17 KDB17:KDC17 KDJ17:KDK17 KDR17:KDS17 KDZ17:KEA17 KEH17:KEI17 KEP17:KEQ17 KEX17:KEY17 KFF17:KFG17 KFN17:KFO17 KFV17:KFW17 KGD17:KGE17 KGL17:KGM17 KGT17:KGU17 KHB17:KHC17 KHJ17:KHK17 KHR17:KHS17 KHZ17:KIA17 KIH17:KII17 KIP17:KIQ17 KIX17:KIY17 KJF17:KJG17 KJN17:KJO17 KJV17:KJW17 KKD17:KKE17 KKL17:KKM17 KKT17:KKU17 KLB17:KLC17 KLJ17:KLK17 KLR17:KLS17 KLZ17:KMA17 KMH17:KMI17 KMP17:KMQ17 KMX17:KMY17 KNF17:KNG17 KNN17:KNO17 KNV17:KNW17 KOD17:KOE17 KOL17:KOM17 KOT17:KOU17 KPB17:KPC17 KPJ17:KPK17 KPR17:KPS17 KPZ17:KQA17 KQH17:KQI17 KQP17:KQQ17 KQX17:KQY17 KRF17:KRG17 KRN17:KRO17 KRV17:KRW17 KSD17:KSE17 KSL17:KSM17 KST17:KSU17 KTB17:KTC17 KTJ17:KTK17 KTR17:KTS17 KTZ17:KUA17 KUH17:KUI17 KUP17:KUQ17 KUX17:KUY17 KVF17:KVG17 KVN17:KVO17 KVV17:KVW17 KWD17:KWE17 KWL17:KWM17 KWT17:KWU17 KXB17:KXC17 KXJ17:KXK17 KXR17:KXS17 KXZ17:KYA17 KYH17:KYI17 KYP17:KYQ17 KYX17:KYY17 KZF17:KZG17 KZN17:KZO17 KZV17:KZW17 LAD17:LAE17 LAL17:LAM17 LAT17:LAU17 LBB17:LBC17 LBJ17:LBK17 LBR17:LBS17 LBZ17:LCA17 LCH17:LCI17 LCP17:LCQ17 LCX17:LCY17 LDF17:LDG17 LDN17:LDO17 LDV17:LDW17 LED17:LEE17 LEL17:LEM17 LET17:LEU17 LFB17:LFC17 LFJ17:LFK17 LFR17:LFS17 LFZ17:LGA17 LGH17:LGI17 LGP17:LGQ17 LGX17:LGY17 LHF17:LHG17 LHN17:LHO17 LHV17:LHW17 LID17:LIE17 LIL17:LIM17 LIT17:LIU17 LJB17:LJC17 LJJ17:LJK17 LJR17:LJS17 LJZ17:LKA17 LKH17:LKI17 LKP17:LKQ17 LKX17:LKY17 LLF17:LLG17 LLN17:LLO17 LLV17:LLW17 LMD17:LME17 LML17:LMM17 LMT17:LMU17 LNB17:LNC17 LNJ17:LNK17 LNR17:LNS17 LNZ17:LOA17 LOH17:LOI17 LOP17:LOQ17 LOX17:LOY17 LPF17:LPG17 LPN17:LPO17 LPV17:LPW17 LQD17:LQE17 LQL17:LQM17 LQT17:LQU17 LRB17:LRC17 LRJ17:LRK17 LRR17:LRS17 LRZ17:LSA17 LSH17:LSI17 LSP17:LSQ17 LSX17:LSY17 LTF17:LTG17 LTN17:LTO17 LTV17:LTW17 LUD17:LUE17 LUL17:LUM17 LUT17:LUU17 LVB17:LVC17 LVJ17:LVK17 LVR17:LVS17 LVZ17:LWA17 LWH17:LWI17 LWP17:LWQ17 LWX17:LWY17 LXF17:LXG17 LXN17:LXO17 LXV17:LXW17 LYD17:LYE17 LYL17:LYM17 LYT17:LYU17 LZB17:LZC17 LZJ17:LZK17 LZR17:LZS17 LZZ17:MAA17 MAH17:MAI17 MAP17:MAQ17 MAX17:MAY17 MBF17:MBG17 MBN17:MBO17 MBV17:MBW17 MCD17:MCE17 MCL17:MCM17 MCT17:MCU17 MDB17:MDC17 MDJ17:MDK17 MDR17:MDS17 MDZ17:MEA17 MEH17:MEI17 MEP17:MEQ17 MEX17:MEY17 MFF17:MFG17 MFN17:MFO17 MFV17:MFW17 MGD17:MGE17 MGL17:MGM17 MGT17:MGU17 MHB17:MHC17 MHJ17:MHK17 MHR17:MHS17 MHZ17:MIA17 MIH17:MII17 MIP17:MIQ17 MIX17:MIY17 MJF17:MJG17 MJN17:MJO17 MJV17:MJW17 MKD17:MKE17 MKL17:MKM17 MKT17:MKU17 MLB17:MLC17 MLJ17:MLK17 MLR17:MLS17 MLZ17:MMA17 MMH17:MMI17 MMP17:MMQ17 MMX17:MMY17 MNF17:MNG17 MNN17:MNO17 MNV17:MNW17 MOD17:MOE17 MOL17:MOM17 MOT17:MOU17 MPB17:MPC17 MPJ17:MPK17 MPR17:MPS17 MPZ17:MQA17 MQH17:MQI17 MQP17:MQQ17 MQX17:MQY17 MRF17:MRG17 MRN17:MRO17 MRV17:MRW17 MSD17:MSE17 MSL17:MSM17 MST17:MSU17 MTB17:MTC17 MTJ17:MTK17 MTR17:MTS17 MTZ17:MUA17 MUH17:MUI17 MUP17:MUQ17 MUX17:MUY17 MVF17:MVG17 MVN17:MVO17 MVV17:MVW17 MWD17:MWE17 MWL17:MWM17 MWT17:MWU17 MXB17:MXC17 MXJ17:MXK17 MXR17:MXS17 MXZ17:MYA17 MYH17:MYI17 MYP17:MYQ17 MYX17:MYY17 MZF17:MZG17 MZN17:MZO17 MZV17:MZW17 NAD17:NAE17 NAL17:NAM17 NAT17:NAU17 NBB17:NBC17 NBJ17:NBK17 NBR17:NBS17 NBZ17:NCA17 NCH17:NCI17 NCP17:NCQ17 NCX17:NCY17 NDF17:NDG17 NDN17:NDO17 NDV17:NDW17 NED17:NEE17 NEL17:NEM17 NET17:NEU17 NFB17:NFC17 NFJ17:NFK17 NFR17:NFS17 NFZ17:NGA17 NGH17:NGI17 NGP17:NGQ17 NGX17:NGY17 NHF17:NHG17 NHN17:NHO17 NHV17:NHW17 NID17:NIE17 NIL17:NIM17 NIT17:NIU17 NJB17:NJC17 NJJ17:NJK17 NJR17:NJS17 NJZ17:NKA17 NKH17:NKI17 NKP17:NKQ17 NKX17:NKY17 NLF17:NLG17 NLN17:NLO17 NLV17:NLW17 NMD17:NME17 NML17:NMM17 NMT17:NMU17 NNB17:NNC17 NNJ17:NNK17 NNR17:NNS17 NNZ17:NOA17 NOH17:NOI17 NOP17:NOQ17 NOX17:NOY17 NPF17:NPG17 NPN17:NPO17 NPV17:NPW17 NQD17:NQE17 NQL17:NQM17 NQT17:NQU17 NRB17:NRC17 NRJ17:NRK17 NRR17:NRS17 NRZ17:NSA17 NSH17:NSI17 NSP17:NSQ17 NSX17:NSY17 NTF17:NTG17 NTN17:NTO17 NTV17:NTW17 NUD17:NUE17 NUL17:NUM17 NUT17:NUU17 NVB17:NVC17 NVJ17:NVK17 NVR17:NVS17 NVZ17:NWA17 NWH17:NWI17 NWP17:NWQ17 NWX17:NWY17 NXF17:NXG17 NXN17:NXO17 NXV17:NXW17 NYD17:NYE17 NYL17:NYM17 NYT17:NYU17 NZB17:NZC17 NZJ17:NZK17 NZR17:NZS17 NZZ17:OAA17 OAH17:OAI17 OAP17:OAQ17 OAX17:OAY17 OBF17:OBG17 OBN17:OBO17 OBV17:OBW17 OCD17:OCE17 OCL17:OCM17 OCT17:OCU17 ODB17:ODC17 ODJ17:ODK17 ODR17:ODS17 ODZ17:OEA17 OEH17:OEI17 OEP17:OEQ17 OEX17:OEY17 OFF17:OFG17 OFN17:OFO17 OFV17:OFW17 OGD17:OGE17 OGL17:OGM17 OGT17:OGU17 OHB17:OHC17 OHJ17:OHK17 OHR17:OHS17 OHZ17:OIA17 OIH17:OII17 OIP17:OIQ17 OIX17:OIY17 OJF17:OJG17 OJN17:OJO17 OJV17:OJW17 OKD17:OKE17 OKL17:OKM17 OKT17:OKU17 OLB17:OLC17 OLJ17:OLK17 OLR17:OLS17 OLZ17:OMA17 OMH17:OMI17 OMP17:OMQ17 OMX17:OMY17 ONF17:ONG17 ONN17:ONO17 ONV17:ONW17 OOD17:OOE17 OOL17:OOM17 OOT17:OOU17 OPB17:OPC17 OPJ17:OPK17 OPR17:OPS17 OPZ17:OQA17 OQH17:OQI17 OQP17:OQQ17 OQX17:OQY17 ORF17:ORG17 ORN17:ORO17 ORV17:ORW17 OSD17:OSE17 OSL17:OSM17 OST17:OSU17 OTB17:OTC17 OTJ17:OTK17 OTR17:OTS17 OTZ17:OUA17 OUH17:OUI17 OUP17:OUQ17 OUX17:OUY17 OVF17:OVG17 OVN17:OVO17 OVV17:OVW17 OWD17:OWE17 OWL17:OWM17 OWT17:OWU17 OXB17:OXC17 OXJ17:OXK17 OXR17:OXS17 OXZ17:OYA17 OYH17:OYI17 OYP17:OYQ17 OYX17:OYY17 OZF17:OZG17 OZN17:OZO17 OZV17:OZW17 PAD17:PAE17 PAL17:PAM17 PAT17:PAU17 PBB17:PBC17 PBJ17:PBK17 PBR17:PBS17 PBZ17:PCA17 PCH17:PCI17 PCP17:PCQ17 PCX17:PCY17 PDF17:PDG17 PDN17:PDO17 PDV17:PDW17 PED17:PEE17 PEL17:PEM17 PET17:PEU17 PFB17:PFC17 PFJ17:PFK17 PFR17:PFS17 PFZ17:PGA17 PGH17:PGI17 PGP17:PGQ17 PGX17:PGY17 PHF17:PHG17 PHN17:PHO17 PHV17:PHW17 PID17:PIE17 PIL17:PIM17 PIT17:PIU17 PJB17:PJC17 PJJ17:PJK17 PJR17:PJS17 PJZ17:PKA17 PKH17:PKI17 PKP17:PKQ17 PKX17:PKY17 PLF17:PLG17 PLN17:PLO17 PLV17:PLW17 PMD17:PME17 PML17:PMM17 PMT17:PMU17 PNB17:PNC17 PNJ17:PNK17 PNR17:PNS17 PNZ17:POA17 POH17:POI17 POP17:POQ17 POX17:POY17 PPF17:PPG17 PPN17:PPO17 PPV17:PPW17 PQD17:PQE17 PQL17:PQM17 PQT17:PQU17 PRB17:PRC17 PRJ17:PRK17 PRR17:PRS17 PRZ17:PSA17 PSH17:PSI17 PSP17:PSQ17 PSX17:PSY17 PTF17:PTG17 PTN17:PTO17 PTV17:PTW17 PUD17:PUE17 PUL17:PUM17 PUT17:PUU17 PVB17:PVC17 PVJ17:PVK17 PVR17:PVS17 PVZ17:PWA17 PWH17:PWI17 PWP17:PWQ17 PWX17:PWY17 PXF17:PXG17 PXN17:PXO17 PXV17:PXW17 PYD17:PYE17 PYL17:PYM17 PYT17:PYU17 PZB17:PZC17 PZJ17:PZK17 PZR17:PZS17 PZZ17:QAA17 QAH17:QAI17 QAP17:QAQ17 QAX17:QAY17 QBF17:QBG17 QBN17:QBO17 QBV17:QBW17 QCD17:QCE17 QCL17:QCM17 QCT17:QCU17 QDB17:QDC17 QDJ17:QDK17 QDR17:QDS17 QDZ17:QEA17 QEH17:QEI17 QEP17:QEQ17 QEX17:QEY17 QFF17:QFG17 QFN17:QFO17 QFV17:QFW17 QGD17:QGE17 QGL17:QGM17 QGT17:QGU17 QHB17:QHC17 QHJ17:QHK17 QHR17:QHS17 QHZ17:QIA17 QIH17:QII17 QIP17:QIQ17 QIX17:QIY17 QJF17:QJG17 QJN17:QJO17 QJV17:QJW17 QKD17:QKE17 QKL17:QKM17 QKT17:QKU17 QLB17:QLC17 QLJ17:QLK17 QLR17:QLS17 QLZ17:QMA17 QMH17:QMI17 QMP17:QMQ17 QMX17:QMY17 QNF17:QNG17 QNN17:QNO17 QNV17:QNW17 QOD17:QOE17 QOL17:QOM17 QOT17:QOU17 QPB17:QPC17 QPJ17:QPK17 QPR17:QPS17 QPZ17:QQA17 QQH17:QQI17 QQP17:QQQ17 QQX17:QQY17 QRF17:QRG17 QRN17:QRO17 QRV17:QRW17 QSD17:QSE17 QSL17:QSM17 QST17:QSU17 QTB17:QTC17 QTJ17:QTK17 QTR17:QTS17 QTZ17:QUA17 QUH17:QUI17 QUP17:QUQ17 QUX17:QUY17 QVF17:QVG17 QVN17:QVO17 QVV17:QVW17 QWD17:QWE17 QWL17:QWM17 QWT17:QWU17 QXB17:QXC17 QXJ17:QXK17 QXR17:QXS17 QXZ17:QYA17 QYH17:QYI17 QYP17:QYQ17 QYX17:QYY17 QZF17:QZG17 QZN17:QZO17 QZV17:QZW17 RAD17:RAE17 RAL17:RAM17 RAT17:RAU17 RBB17:RBC17 RBJ17:RBK17 RBR17:RBS17 RBZ17:RCA17 RCH17:RCI17 RCP17:RCQ17 RCX17:RCY17 RDF17:RDG17 RDN17:RDO17 RDV17:RDW17 RED17:REE17 REL17:REM17 RET17:REU17 RFB17:RFC17 RFJ17:RFK17 RFR17:RFS17 RFZ17:RGA17 RGH17:RGI17 RGP17:RGQ17 RGX17:RGY17 RHF17:RHG17 RHN17:RHO17 RHV17:RHW17 RID17:RIE17 RIL17:RIM17 RIT17:RIU17 RJB17:RJC17 RJJ17:RJK17 RJR17:RJS17 RJZ17:RKA17 RKH17:RKI17 RKP17:RKQ17 RKX17:RKY17 RLF17:RLG17 RLN17:RLO17 RLV17:RLW17 RMD17:RME17 RML17:RMM17 RMT17:RMU17 RNB17:RNC17 RNJ17:RNK17 RNR17:RNS17 RNZ17:ROA17 ROH17:ROI17 ROP17:ROQ17 ROX17:ROY17 RPF17:RPG17 RPN17:RPO17 RPV17:RPW17 RQD17:RQE17 RQL17:RQM17 RQT17:RQU17 RRB17:RRC17 RRJ17:RRK17 RRR17:RRS17 RRZ17:RSA17 RSH17:RSI17 RSP17:RSQ17 RSX17:RSY17 RTF17:RTG17 RTN17:RTO17 RTV17:RTW17 RUD17:RUE17 RUL17:RUM17 RUT17:RUU17 RVB17:RVC17 RVJ17:RVK17 RVR17:RVS17 RVZ17:RWA17 RWH17:RWI17 RWP17:RWQ17 RWX17:RWY17 RXF17:RXG17 RXN17:RXO17 RXV17:RXW17 RYD17:RYE17 RYL17:RYM17 RYT17:RYU17 RZB17:RZC17 RZJ17:RZK17 RZR17:RZS17 RZZ17:SAA17 SAH17:SAI17 SAP17:SAQ17 SAX17:SAY17 SBF17:SBG17 SBN17:SBO17 SBV17:SBW17 SCD17:SCE17 SCL17:SCM17 SCT17:SCU17 SDB17:SDC17 SDJ17:SDK17 SDR17:SDS17 SDZ17:SEA17 SEH17:SEI17 SEP17:SEQ17 SEX17:SEY17 SFF17:SFG17 SFN17:SFO17 SFV17:SFW17 SGD17:SGE17 SGL17:SGM17 SGT17:SGU17 SHB17:SHC17 SHJ17:SHK17 SHR17:SHS17 SHZ17:SIA17 SIH17:SII17 SIP17:SIQ17 SIX17:SIY17 SJF17:SJG17 SJN17:SJO17 SJV17:SJW17 SKD17:SKE17 SKL17:SKM17 SKT17:SKU17 SLB17:SLC17 SLJ17:SLK17 SLR17:SLS17 SLZ17:SMA17 SMH17:SMI17 SMP17:SMQ17 SMX17:SMY17 SNF17:SNG17 SNN17:SNO17 SNV17:SNW17 SOD17:SOE17 SOL17:SOM17 SOT17:SOU17 SPB17:SPC17 SPJ17:SPK17 SPR17:SPS17 SPZ17:SQA17 SQH17:SQI17 SQP17:SQQ17 SQX17:SQY17 SRF17:SRG17 SRN17:SRO17 SRV17:SRW17 SSD17:SSE17 SSL17:SSM17 SST17:SSU17 STB17:STC17 STJ17:STK17 STR17:STS17 STZ17:SUA17 SUH17:SUI17 SUP17:SUQ17 SUX17:SUY17 SVF17:SVG17 SVN17:SVO17 SVV17:SVW17 SWD17:SWE17 SWL17:SWM17 SWT17:SWU17 SXB17:SXC17 SXJ17:SXK17 SXR17:SXS17 SXZ17:SYA17 SYH17:SYI17 SYP17:SYQ17 SYX17:SYY17 SZF17:SZG17 SZN17:SZO17 SZV17:SZW17 TAD17:TAE17 TAL17:TAM17 TAT17:TAU17 TBB17:TBC17 TBJ17:TBK17 TBR17:TBS17 TBZ17:TCA17 TCH17:TCI17 TCP17:TCQ17 TCX17:TCY17 TDF17:TDG17 TDN17:TDO17 TDV17:TDW17 TED17:TEE17 TEL17:TEM17 TET17:TEU17 TFB17:TFC17 TFJ17:TFK17 TFR17:TFS17 TFZ17:TGA17 TGH17:TGI17 TGP17:TGQ17 TGX17:TGY17 THF17:THG17 THN17:THO17 THV17:THW17 TID17:TIE17 TIL17:TIM17 TIT17:TIU17 TJB17:TJC17 TJJ17:TJK17 TJR17:TJS17 TJZ17:TKA17 TKH17:TKI17 TKP17:TKQ17 TKX17:TKY17 TLF17:TLG17 TLN17:TLO17 TLV17:TLW17 TMD17:TME17 TML17:TMM17 TMT17:TMU17 TNB17:TNC17 TNJ17:TNK17 TNR17:TNS17 TNZ17:TOA17 TOH17:TOI17 TOP17:TOQ17 TOX17:TOY17 TPF17:TPG17 TPN17:TPO17 TPV17:TPW17 TQD17:TQE17 TQL17:TQM17 TQT17:TQU17 TRB17:TRC17 TRJ17:TRK17 TRR17:TRS17 TRZ17:TSA17 TSH17:TSI17 TSP17:TSQ17 TSX17:TSY17 TTF17:TTG17 TTN17:TTO17 TTV17:TTW17 TUD17:TUE17 TUL17:TUM17 TUT17:TUU17 TVB17:TVC17 TVJ17:TVK17 TVR17:TVS17 TVZ17:TWA17 TWH17:TWI17 TWP17:TWQ17 TWX17:TWY17 TXF17:TXG17 TXN17:TXO17 TXV17:TXW17 TYD17:TYE17 TYL17:TYM17 TYT17:TYU17 TZB17:TZC17 TZJ17:TZK17 TZR17:TZS17 TZZ17:UAA17 UAH17:UAI17 UAP17:UAQ17 UAX17:UAY17 UBF17:UBG17 UBN17:UBO17 UBV17:UBW17 UCD17:UCE17 UCL17:UCM17 UCT17:UCU17 UDB17:UDC17 UDJ17:UDK17 UDR17:UDS17 UDZ17:UEA17 UEH17:UEI17 UEP17:UEQ17 UEX17:UEY17 UFF17:UFG17 UFN17:UFO17 UFV17:UFW17 UGD17:UGE17 UGL17:UGM17 UGT17:UGU17 UHB17:UHC17 UHJ17:UHK17 UHR17:UHS17 UHZ17:UIA17 UIH17:UII17 UIP17:UIQ17 UIX17:UIY17 UJF17:UJG17 UJN17:UJO17 UJV17:UJW17 UKD17:UKE17 UKL17:UKM17 UKT17:UKU17 ULB17:ULC17 ULJ17:ULK17 ULR17:ULS17 ULZ17:UMA17 UMH17:UMI17 UMP17:UMQ17 UMX17:UMY17 UNF17:UNG17 UNN17:UNO17 UNV17:UNW17 UOD17:UOE17 UOL17:UOM17 UOT17:UOU17 UPB17:UPC17 UPJ17:UPK17 UPR17:UPS17 UPZ17:UQA17 UQH17:UQI17 UQP17:UQQ17 UQX17:UQY17 URF17:URG17 URN17:URO17 URV17:URW17 USD17:USE17 USL17:USM17 UST17:USU17 UTB17:UTC17 UTJ17:UTK17 UTR17:UTS17 UTZ17:UUA17 UUH17:UUI17 UUP17:UUQ17 UUX17:UUY17 UVF17:UVG17 UVN17:UVO17 UVV17:UVW17 UWD17:UWE17 UWL17:UWM17 UWT17:UWU17 UXB17:UXC17 UXJ17:UXK17 UXR17:UXS17 UXZ17:UYA17 UYH17:UYI17 UYP17:UYQ17 UYX17:UYY17 UZF17:UZG17 UZN17:UZO17 UZV17:UZW17 VAD17:VAE17 VAL17:VAM17 VAT17:VAU17 VBB17:VBC17 VBJ17:VBK17 VBR17:VBS17 VBZ17:VCA17 VCH17:VCI17 VCP17:VCQ17 VCX17:VCY17 VDF17:VDG17 VDN17:VDO17 VDV17:VDW17 VED17:VEE17 VEL17:VEM17 VET17:VEU17 VFB17:VFC17 VFJ17:VFK17 VFR17:VFS17 VFZ17:VGA17 VGH17:VGI17 VGP17:VGQ17 VGX17:VGY17 VHF17:VHG17 VHN17:VHO17 VHV17:VHW17 VID17:VIE17 VIL17:VIM17 VIT17:VIU17 VJB17:VJC17 VJJ17:VJK17 VJR17:VJS17 VJZ17:VKA17 VKH17:VKI17 VKP17:VKQ17 VKX17:VKY17 VLF17:VLG17 VLN17:VLO17 VLV17:VLW17 VMD17:VME17 VML17:VMM17 VMT17:VMU17 VNB17:VNC17 VNJ17:VNK17 VNR17:VNS17 VNZ17:VOA17 VOH17:VOI17 VOP17:VOQ17 VOX17:VOY17 VPF17:VPG17 VPN17:VPO17 VPV17:VPW17 VQD17:VQE17 VQL17:VQM17 VQT17:VQU17 VRB17:VRC17 VRJ17:VRK17 VRR17:VRS17 VRZ17:VSA17 VSH17:VSI17 VSP17:VSQ17 VSX17:VSY17 VTF17:VTG17 VTN17:VTO17 VTV17:VTW17 VUD17:VUE17 VUL17:VUM17 VUT17:VUU17 VVB17:VVC17 VVJ17:VVK17 VVR17:VVS17 VVZ17:VWA17 VWH17:VWI17 VWP17:VWQ17 VWX17:VWY17 VXF17:VXG17 VXN17:VXO17 VXV17:VXW17 VYD17:VYE17 VYL17:VYM17 VYT17:VYU17 VZB17:VZC17 VZJ17:VZK17 VZR17:VZS17 VZZ17:WAA17 WAH17:WAI17 WAP17:WAQ17 WAX17:WAY17 WBF17:WBG17 WBN17:WBO17 WBV17:WBW17 WCD17:WCE17 WCL17:WCM17 WCT17:WCU17 WDB17:WDC17 WDJ17:WDK17 WDR17:WDS17 WDZ17:WEA17 WEH17:WEI17 WEP17:WEQ17 WEX17:WEY17 WFF17:WFG17 WFN17:WFO17 WFV17:WFW17 WGD17:WGE17 WGL17:WGM17 WGT17:WGU17 WHB17:WHC17 WHJ17:WHK17 WHR17:WHS17 WHZ17:WIA17 WIH17:WII17 WIP17:WIQ17 WIX17:WIY17 WJF17:WJG17 WJN17:WJO17 WJV17:WJW17 WKD17:WKE17 WKL17:WKM17 WKT17:WKU17 WLB17:WLC17 WLJ17:WLK17 WLR17:WLS17 WLZ17:WMA17 WMH17:WMI17 WMP17:WMQ17 WMX17:WMY17 WNF17:WNG17 WNN17:WNO17 WNV17:WNW17 WOD17:WOE17 WOL17:WOM17 WOT17:WOU17 WPB17:WPC17 WPJ17:WPK17 WPR17:WPS17 WPZ17:WQA17 WQH17:WQI17 WQP17:WQQ17 WQX17:WQY17 WRF17:WRG17 WRN17:WRO17 WRV17:WRW17 WSD17:WSE17 WSL17:WSM17 WST17:WSU17 WTB17:WTC17 WTJ17:WTK17 WTR17:WTS17 WTZ17:WUA17 WUH17:WUI17 WUP17:WUQ17 WUX17:WUY17 WVF17:WVG17 WVN17:WVO17 WVV17:WVW17 WWD17:WWE17 WWL17:WWM17 WWT17:WWU17 WXB17:WXC17 WXJ17:WXK17 WXR17:WXS17 WXZ17:WYA17 WYH17:WYI17 WYP17:WYQ17 WYX17:WYY17 WZF17:WZG17 WZN17:WZO17 WZV17:WZW17 XAD17:XAE17 XAL17:XAM17 XAT17:XAU17 XBB17:XBC17 XBJ17:XBK17 XBR17:XBS17 XBZ17:XCA17 XCH17:XCI17 XCP17:XCQ17 XCX17:XCY17 XDF17:XDG17 XDN17:XDO17 XDV17:XDW17 XED17:XEE17 XEL17:XEM17 XET17:XEU17 XFB17:XFC17" name="Obseg1_1_1_2_1_2_1_1_2"/>
    <protectedRange sqref="E16:G16" name="Obseg1_1_1_2_1_1_1"/>
    <protectedRange sqref="E31:G31" name="Obseg1_1_1_2_1_2_1"/>
    <protectedRange sqref="E6:M6" name="Obseg1_9_1_1_1"/>
  </protectedRanges>
  <mergeCells count="2072">
    <mergeCell ref="WXE17:WXI17"/>
    <mergeCell ref="WXM17:WXQ17"/>
    <mergeCell ref="WXU17:WXY17"/>
    <mergeCell ref="WYC17:WYG17"/>
    <mergeCell ref="WYK17:WYO17"/>
    <mergeCell ref="WVQ17:WVU17"/>
    <mergeCell ref="WVY17:WWC17"/>
    <mergeCell ref="WWG17:WWK17"/>
    <mergeCell ref="XEW17:XFA17"/>
    <mergeCell ref="XDI17:XDM17"/>
    <mergeCell ref="XDQ17:XDU17"/>
    <mergeCell ref="XDY17:XEC17"/>
    <mergeCell ref="XEG17:XEK17"/>
    <mergeCell ref="XEO17:XES17"/>
    <mergeCell ref="XBU17:XBY17"/>
    <mergeCell ref="XCC17:XCG17"/>
    <mergeCell ref="XCK17:XCO17"/>
    <mergeCell ref="XCS17:XCW17"/>
    <mergeCell ref="XDA17:XDE17"/>
    <mergeCell ref="XAG17:XAK17"/>
    <mergeCell ref="XAO17:XAS17"/>
    <mergeCell ref="XAW17:XBA17"/>
    <mergeCell ref="XBE17:XBI17"/>
    <mergeCell ref="XBM17:XBQ17"/>
    <mergeCell ref="WYS17:WYW17"/>
    <mergeCell ref="WZA17:WZE17"/>
    <mergeCell ref="WZI17:WZM17"/>
    <mergeCell ref="WZQ17:WZU17"/>
    <mergeCell ref="WZY17:XAC17"/>
    <mergeCell ref="WWO17:WWS17"/>
    <mergeCell ref="WWW17:WXA17"/>
    <mergeCell ref="VYG17:VYK17"/>
    <mergeCell ref="VVM17:VVQ17"/>
    <mergeCell ref="WUK17:WUO17"/>
    <mergeCell ref="WUS17:WUW17"/>
    <mergeCell ref="WVA17:WVE17"/>
    <mergeCell ref="WVI17:WVM17"/>
    <mergeCell ref="WSO17:WSS17"/>
    <mergeCell ref="WSW17:WTA17"/>
    <mergeCell ref="WTE17:WTI17"/>
    <mergeCell ref="WTM17:WTQ17"/>
    <mergeCell ref="WTU17:WTY17"/>
    <mergeCell ref="WRA17:WRE17"/>
    <mergeCell ref="WRI17:WRM17"/>
    <mergeCell ref="WRQ17:WRU17"/>
    <mergeCell ref="WRY17:WSC17"/>
    <mergeCell ref="WSG17:WSK17"/>
    <mergeCell ref="WJY17:WKC17"/>
    <mergeCell ref="WKG17:WKK17"/>
    <mergeCell ref="WKO17:WKS17"/>
    <mergeCell ref="WPM17:WPQ17"/>
    <mergeCell ref="WPU17:WPY17"/>
    <mergeCell ref="WQC17:WQG17"/>
    <mergeCell ref="WQK17:WQO17"/>
    <mergeCell ref="WQS17:WQW17"/>
    <mergeCell ref="WNY17:WOC17"/>
    <mergeCell ref="WOG17:WOK17"/>
    <mergeCell ref="WOO17:WOS17"/>
    <mergeCell ref="WOW17:WPA17"/>
    <mergeCell ref="WPE17:WPI17"/>
    <mergeCell ref="WMK17:WMO17"/>
    <mergeCell ref="WMS17:WMW17"/>
    <mergeCell ref="WNA17:WNE17"/>
    <mergeCell ref="WUC17:WUG17"/>
    <mergeCell ref="WKW17:WLA17"/>
    <mergeCell ref="WLE17:WLI17"/>
    <mergeCell ref="WLM17:WLQ17"/>
    <mergeCell ref="WLU17:WLY17"/>
    <mergeCell ref="WMC17:WMG17"/>
    <mergeCell ref="VYO17:VYS17"/>
    <mergeCell ref="VYW17:VZA17"/>
    <mergeCell ref="VZE17:VZI17"/>
    <mergeCell ref="VZM17:VZQ17"/>
    <mergeCell ref="VZU17:VZY17"/>
    <mergeCell ref="WHU17:WHY17"/>
    <mergeCell ref="WIC17:WIG17"/>
    <mergeCell ref="WIK17:WIO17"/>
    <mergeCell ref="WIS17:WIW17"/>
    <mergeCell ref="WJA17:WJE17"/>
    <mergeCell ref="WGG17:WGK17"/>
    <mergeCell ref="WGO17:WGS17"/>
    <mergeCell ref="WGW17:WHA17"/>
    <mergeCell ref="WHE17:WHI17"/>
    <mergeCell ref="WHM17:WHQ17"/>
    <mergeCell ref="WES17:WEW17"/>
    <mergeCell ref="WFA17:WFE17"/>
    <mergeCell ref="WFI17:WFM17"/>
    <mergeCell ref="WFQ17:WFU17"/>
    <mergeCell ref="WFY17:WGC17"/>
    <mergeCell ref="WNI17:WNM17"/>
    <mergeCell ref="WNQ17:WNU17"/>
    <mergeCell ref="VSK17:VSO17"/>
    <mergeCell ref="VSS17:VSW17"/>
    <mergeCell ref="VTA17:VTE17"/>
    <mergeCell ref="VTI17:VTM17"/>
    <mergeCell ref="VTQ17:VTU17"/>
    <mergeCell ref="VXA17:VXE17"/>
    <mergeCell ref="WJI17:WJM17"/>
    <mergeCell ref="WJQ17:WJU17"/>
    <mergeCell ref="WDE17:WDI17"/>
    <mergeCell ref="WDM17:WDQ17"/>
    <mergeCell ref="WDU17:WDY17"/>
    <mergeCell ref="WEC17:WEG17"/>
    <mergeCell ref="WEK17:WEO17"/>
    <mergeCell ref="WBQ17:WBU17"/>
    <mergeCell ref="WBY17:WCC17"/>
    <mergeCell ref="WCG17:WCK17"/>
    <mergeCell ref="WCO17:WCS17"/>
    <mergeCell ref="WCW17:WDA17"/>
    <mergeCell ref="WAC17:WAG17"/>
    <mergeCell ref="WAK17:WAO17"/>
    <mergeCell ref="WAS17:WAW17"/>
    <mergeCell ref="WBA17:WBE17"/>
    <mergeCell ref="WBI17:WBM17"/>
    <mergeCell ref="VVU17:VVY17"/>
    <mergeCell ref="VWC17:VWG17"/>
    <mergeCell ref="VWK17:VWO17"/>
    <mergeCell ref="VWS17:VWW17"/>
    <mergeCell ref="VTY17:VUC17"/>
    <mergeCell ref="VUG17:VUK17"/>
    <mergeCell ref="VXI17:VXM17"/>
    <mergeCell ref="VXQ17:VXU17"/>
    <mergeCell ref="VXY17:VYC17"/>
    <mergeCell ref="VJE17:VJI17"/>
    <mergeCell ref="VJM17:VJQ17"/>
    <mergeCell ref="VJU17:VJY17"/>
    <mergeCell ref="VKC17:VKG17"/>
    <mergeCell ref="VKK17:VKO17"/>
    <mergeCell ref="VQW17:VRA17"/>
    <mergeCell ref="VRE17:VRI17"/>
    <mergeCell ref="VRM17:VRQ17"/>
    <mergeCell ref="VRU17:VRY17"/>
    <mergeCell ref="VSC17:VSG17"/>
    <mergeCell ref="VPI17:VPM17"/>
    <mergeCell ref="VPQ17:VPU17"/>
    <mergeCell ref="VPY17:VQC17"/>
    <mergeCell ref="VQG17:VQK17"/>
    <mergeCell ref="VQO17:VQS17"/>
    <mergeCell ref="VMO17:VMS17"/>
    <mergeCell ref="VMW17:VNA17"/>
    <mergeCell ref="VNE17:VNI17"/>
    <mergeCell ref="VNM17:VNQ17"/>
    <mergeCell ref="VUO17:VUS17"/>
    <mergeCell ref="VUW17:VVA17"/>
    <mergeCell ref="VVE17:VVI17"/>
    <mergeCell ref="VOK17:VOO17"/>
    <mergeCell ref="VOS17:VOW17"/>
    <mergeCell ref="VPA17:VPE17"/>
    <mergeCell ref="VMG17:VMK17"/>
    <mergeCell ref="UWW17:UXA17"/>
    <mergeCell ref="UXE17:UXI17"/>
    <mergeCell ref="UXM17:UXQ17"/>
    <mergeCell ref="UXU17:UXY17"/>
    <mergeCell ref="UYC17:UYG17"/>
    <mergeCell ref="UVI17:UVM17"/>
    <mergeCell ref="UVQ17:UVU17"/>
    <mergeCell ref="UVY17:UWC17"/>
    <mergeCell ref="UWG17:UWK17"/>
    <mergeCell ref="UWO17:UWS17"/>
    <mergeCell ref="UZY17:VAC17"/>
    <mergeCell ref="VAG17:VAK17"/>
    <mergeCell ref="VAO17:VAS17"/>
    <mergeCell ref="VAW17:VBA17"/>
    <mergeCell ref="VBE17:VBI17"/>
    <mergeCell ref="UYK17:UYO17"/>
    <mergeCell ref="UYS17:UYW17"/>
    <mergeCell ref="UZA17:UZE17"/>
    <mergeCell ref="UZI17:UZM17"/>
    <mergeCell ref="UZQ17:UZU17"/>
    <mergeCell ref="VKS17:VKW17"/>
    <mergeCell ref="VLA17:VLE17"/>
    <mergeCell ref="VLI17:VLM17"/>
    <mergeCell ref="VLQ17:VLU17"/>
    <mergeCell ref="VLY17:VMC17"/>
    <mergeCell ref="UTU17:UTY17"/>
    <mergeCell ref="UUC17:UUG17"/>
    <mergeCell ref="UUK17:UUO17"/>
    <mergeCell ref="UUS17:UUW17"/>
    <mergeCell ref="UVA17:UVE17"/>
    <mergeCell ref="VNU17:VNY17"/>
    <mergeCell ref="VOC17:VOG17"/>
    <mergeCell ref="VHQ17:VHU17"/>
    <mergeCell ref="VHY17:VIC17"/>
    <mergeCell ref="VIG17:VIK17"/>
    <mergeCell ref="VIO17:VIS17"/>
    <mergeCell ref="VIW17:VJA17"/>
    <mergeCell ref="VGC17:VGG17"/>
    <mergeCell ref="VGK17:VGO17"/>
    <mergeCell ref="VGS17:VGW17"/>
    <mergeCell ref="VHA17:VHE17"/>
    <mergeCell ref="VHI17:VHM17"/>
    <mergeCell ref="VEO17:VES17"/>
    <mergeCell ref="VEW17:VFA17"/>
    <mergeCell ref="VFE17:VFI17"/>
    <mergeCell ref="VFM17:VFQ17"/>
    <mergeCell ref="VFU17:VFY17"/>
    <mergeCell ref="VDA17:VDE17"/>
    <mergeCell ref="VDI17:VDM17"/>
    <mergeCell ref="VDQ17:VDU17"/>
    <mergeCell ref="VDY17:VEC17"/>
    <mergeCell ref="VEG17:VEK17"/>
    <mergeCell ref="VBM17:VBQ17"/>
    <mergeCell ref="VBU17:VBY17"/>
    <mergeCell ref="VCC17:VCG17"/>
    <mergeCell ref="VCK17:VCO17"/>
    <mergeCell ref="VCS17:VCW17"/>
    <mergeCell ref="USW17:UTA17"/>
    <mergeCell ref="UTE17:UTI17"/>
    <mergeCell ref="UTM17:UTQ17"/>
    <mergeCell ref="UQS17:UQW17"/>
    <mergeCell ref="URA17:URE17"/>
    <mergeCell ref="URI17:URM17"/>
    <mergeCell ref="URQ17:URU17"/>
    <mergeCell ref="URY17:USC17"/>
    <mergeCell ref="UPE17:UPI17"/>
    <mergeCell ref="UPM17:UPQ17"/>
    <mergeCell ref="UPU17:UPY17"/>
    <mergeCell ref="UQC17:UQG17"/>
    <mergeCell ref="UQK17:UQO17"/>
    <mergeCell ref="UNQ17:UNU17"/>
    <mergeCell ref="UNY17:UOC17"/>
    <mergeCell ref="UOG17:UOK17"/>
    <mergeCell ref="UOO17:UOS17"/>
    <mergeCell ref="UOW17:UPA17"/>
    <mergeCell ref="UBI17:UBM17"/>
    <mergeCell ref="UBQ17:UBU17"/>
    <mergeCell ref="UBY17:UCC17"/>
    <mergeCell ref="UCG17:UCK17"/>
    <mergeCell ref="UCO17:UCS17"/>
    <mergeCell ref="TZU17:TZY17"/>
    <mergeCell ref="UAC17:UAG17"/>
    <mergeCell ref="UAK17:UAO17"/>
    <mergeCell ref="UAS17:UAW17"/>
    <mergeCell ref="UBA17:UBE17"/>
    <mergeCell ref="TYG17:TYK17"/>
    <mergeCell ref="TYO17:TYS17"/>
    <mergeCell ref="TYW17:TZA17"/>
    <mergeCell ref="TZE17:TZI17"/>
    <mergeCell ref="TZM17:TZQ17"/>
    <mergeCell ref="USG17:USK17"/>
    <mergeCell ref="USO17:USS17"/>
    <mergeCell ref="UMC17:UMG17"/>
    <mergeCell ref="UMK17:UMO17"/>
    <mergeCell ref="UMS17:UMW17"/>
    <mergeCell ref="UNA17:UNE17"/>
    <mergeCell ref="UNI17:UNM17"/>
    <mergeCell ref="UKO17:UKS17"/>
    <mergeCell ref="UKW17:ULA17"/>
    <mergeCell ref="ULE17:ULI17"/>
    <mergeCell ref="ULM17:ULQ17"/>
    <mergeCell ref="ULU17:ULY17"/>
    <mergeCell ref="UJA17:UJE17"/>
    <mergeCell ref="UJI17:UJM17"/>
    <mergeCell ref="UJQ17:UJU17"/>
    <mergeCell ref="UJY17:UKC17"/>
    <mergeCell ref="UKG17:UKK17"/>
    <mergeCell ref="UHM17:UHQ17"/>
    <mergeCell ref="UHU17:UHY17"/>
    <mergeCell ref="UIC17:UIG17"/>
    <mergeCell ref="UIK17:UIO17"/>
    <mergeCell ref="UIS17:UIW17"/>
    <mergeCell ref="UFY17:UGC17"/>
    <mergeCell ref="UGG17:UGK17"/>
    <mergeCell ref="UGO17:UGS17"/>
    <mergeCell ref="UGW17:UHA17"/>
    <mergeCell ref="UHE17:UHI17"/>
    <mergeCell ref="UEK17:UEO17"/>
    <mergeCell ref="UES17:UEW17"/>
    <mergeCell ref="UFA17:UFE17"/>
    <mergeCell ref="UFI17:UFM17"/>
    <mergeCell ref="UFQ17:UFU17"/>
    <mergeCell ref="UCW17:UDA17"/>
    <mergeCell ref="UDE17:UDI17"/>
    <mergeCell ref="UDM17:UDQ17"/>
    <mergeCell ref="UDU17:UDY17"/>
    <mergeCell ref="UEC17:UEG17"/>
    <mergeCell ref="TXI17:TXM17"/>
    <mergeCell ref="TXQ17:TXU17"/>
    <mergeCell ref="TXY17:TYC17"/>
    <mergeCell ref="TVE17:TVI17"/>
    <mergeCell ref="TVM17:TVQ17"/>
    <mergeCell ref="TVU17:TVY17"/>
    <mergeCell ref="TWC17:TWG17"/>
    <mergeCell ref="TWK17:TWO17"/>
    <mergeCell ref="TTQ17:TTU17"/>
    <mergeCell ref="TTY17:TUC17"/>
    <mergeCell ref="TUG17:TUK17"/>
    <mergeCell ref="TUO17:TUS17"/>
    <mergeCell ref="TUW17:TVA17"/>
    <mergeCell ref="TSC17:TSG17"/>
    <mergeCell ref="TSK17:TSO17"/>
    <mergeCell ref="TSS17:TSW17"/>
    <mergeCell ref="TTA17:TTE17"/>
    <mergeCell ref="TTI17:TTM17"/>
    <mergeCell ref="TFU17:TFY17"/>
    <mergeCell ref="TGC17:TGG17"/>
    <mergeCell ref="TGK17:TGO17"/>
    <mergeCell ref="TGS17:TGW17"/>
    <mergeCell ref="THA17:THE17"/>
    <mergeCell ref="TEG17:TEK17"/>
    <mergeCell ref="TEO17:TES17"/>
    <mergeCell ref="TEW17:TFA17"/>
    <mergeCell ref="TFE17:TFI17"/>
    <mergeCell ref="TFM17:TFQ17"/>
    <mergeCell ref="TCS17:TCW17"/>
    <mergeCell ref="TDA17:TDE17"/>
    <mergeCell ref="TDI17:TDM17"/>
    <mergeCell ref="TDQ17:TDU17"/>
    <mergeCell ref="TDY17:TEC17"/>
    <mergeCell ref="TWS17:TWW17"/>
    <mergeCell ref="TXA17:TXE17"/>
    <mergeCell ref="TQO17:TQS17"/>
    <mergeCell ref="TQW17:TRA17"/>
    <mergeCell ref="TRE17:TRI17"/>
    <mergeCell ref="TRM17:TRQ17"/>
    <mergeCell ref="TRU17:TRY17"/>
    <mergeCell ref="TPA17:TPE17"/>
    <mergeCell ref="TPI17:TPM17"/>
    <mergeCell ref="TPQ17:TPU17"/>
    <mergeCell ref="TPY17:TQC17"/>
    <mergeCell ref="TQG17:TQK17"/>
    <mergeCell ref="TNM17:TNQ17"/>
    <mergeCell ref="TNU17:TNY17"/>
    <mergeCell ref="TOC17:TOG17"/>
    <mergeCell ref="TOK17:TOO17"/>
    <mergeCell ref="TOS17:TOW17"/>
    <mergeCell ref="TLY17:TMC17"/>
    <mergeCell ref="TMG17:TMK17"/>
    <mergeCell ref="TMO17:TMS17"/>
    <mergeCell ref="TMW17:TNA17"/>
    <mergeCell ref="TNE17:TNI17"/>
    <mergeCell ref="TKK17:TKO17"/>
    <mergeCell ref="TKS17:TKW17"/>
    <mergeCell ref="TLA17:TLE17"/>
    <mergeCell ref="TLI17:TLM17"/>
    <mergeCell ref="TLQ17:TLU17"/>
    <mergeCell ref="TIW17:TJA17"/>
    <mergeCell ref="TJE17:TJI17"/>
    <mergeCell ref="TJM17:TJQ17"/>
    <mergeCell ref="TJU17:TJY17"/>
    <mergeCell ref="TKC17:TKG17"/>
    <mergeCell ref="THI17:THM17"/>
    <mergeCell ref="THQ17:THU17"/>
    <mergeCell ref="THY17:TIC17"/>
    <mergeCell ref="TIG17:TIK17"/>
    <mergeCell ref="TIO17:TIS17"/>
    <mergeCell ref="TBU17:TBY17"/>
    <mergeCell ref="TCC17:TCG17"/>
    <mergeCell ref="TCK17:TCO17"/>
    <mergeCell ref="SZQ17:SZU17"/>
    <mergeCell ref="SZY17:TAC17"/>
    <mergeCell ref="TAG17:TAK17"/>
    <mergeCell ref="TAO17:TAS17"/>
    <mergeCell ref="TAW17:TBA17"/>
    <mergeCell ref="SYC17:SYG17"/>
    <mergeCell ref="SYK17:SYO17"/>
    <mergeCell ref="SYS17:SYW17"/>
    <mergeCell ref="SZA17:SZE17"/>
    <mergeCell ref="SZI17:SZM17"/>
    <mergeCell ref="SWO17:SWS17"/>
    <mergeCell ref="SWW17:SXA17"/>
    <mergeCell ref="SXE17:SXI17"/>
    <mergeCell ref="SXM17:SXQ17"/>
    <mergeCell ref="SXU17:SXY17"/>
    <mergeCell ref="SKG17:SKK17"/>
    <mergeCell ref="SKO17:SKS17"/>
    <mergeCell ref="SKW17:SLA17"/>
    <mergeCell ref="SLE17:SLI17"/>
    <mergeCell ref="SLM17:SLQ17"/>
    <mergeCell ref="SIS17:SIW17"/>
    <mergeCell ref="SJA17:SJE17"/>
    <mergeCell ref="SJI17:SJM17"/>
    <mergeCell ref="SJQ17:SJU17"/>
    <mergeCell ref="SJY17:SKC17"/>
    <mergeCell ref="SHE17:SHI17"/>
    <mergeCell ref="SHM17:SHQ17"/>
    <mergeCell ref="SHU17:SHY17"/>
    <mergeCell ref="SIC17:SIG17"/>
    <mergeCell ref="SIK17:SIO17"/>
    <mergeCell ref="TBE17:TBI17"/>
    <mergeCell ref="TBM17:TBQ17"/>
    <mergeCell ref="SVA17:SVE17"/>
    <mergeCell ref="SVI17:SVM17"/>
    <mergeCell ref="SVQ17:SVU17"/>
    <mergeCell ref="SVY17:SWC17"/>
    <mergeCell ref="SWG17:SWK17"/>
    <mergeCell ref="STM17:STQ17"/>
    <mergeCell ref="STU17:STY17"/>
    <mergeCell ref="SUC17:SUG17"/>
    <mergeCell ref="SUK17:SUO17"/>
    <mergeCell ref="SUS17:SUW17"/>
    <mergeCell ref="SRY17:SSC17"/>
    <mergeCell ref="SSG17:SSK17"/>
    <mergeCell ref="SSO17:SSS17"/>
    <mergeCell ref="SSW17:STA17"/>
    <mergeCell ref="STE17:STI17"/>
    <mergeCell ref="SQK17:SQO17"/>
    <mergeCell ref="SQS17:SQW17"/>
    <mergeCell ref="SRA17:SRE17"/>
    <mergeCell ref="SRI17:SRM17"/>
    <mergeCell ref="SRQ17:SRU17"/>
    <mergeCell ref="SOW17:SPA17"/>
    <mergeCell ref="SPE17:SPI17"/>
    <mergeCell ref="SPM17:SPQ17"/>
    <mergeCell ref="SPU17:SPY17"/>
    <mergeCell ref="SQC17:SQG17"/>
    <mergeCell ref="SNI17:SNM17"/>
    <mergeCell ref="SNQ17:SNU17"/>
    <mergeCell ref="SNY17:SOC17"/>
    <mergeCell ref="SOG17:SOK17"/>
    <mergeCell ref="SOO17:SOS17"/>
    <mergeCell ref="SLU17:SLY17"/>
    <mergeCell ref="SMC17:SMG17"/>
    <mergeCell ref="SMK17:SMO17"/>
    <mergeCell ref="SMS17:SMW17"/>
    <mergeCell ref="SNA17:SNE17"/>
    <mergeCell ref="SGG17:SGK17"/>
    <mergeCell ref="SGO17:SGS17"/>
    <mergeCell ref="SGW17:SHA17"/>
    <mergeCell ref="SEC17:SEG17"/>
    <mergeCell ref="SEK17:SEO17"/>
    <mergeCell ref="SES17:SEW17"/>
    <mergeCell ref="SFA17:SFE17"/>
    <mergeCell ref="SFI17:SFM17"/>
    <mergeCell ref="SCO17:SCS17"/>
    <mergeCell ref="SCW17:SDA17"/>
    <mergeCell ref="SDE17:SDI17"/>
    <mergeCell ref="SDM17:SDQ17"/>
    <mergeCell ref="SDU17:SDY17"/>
    <mergeCell ref="SBA17:SBE17"/>
    <mergeCell ref="SBI17:SBM17"/>
    <mergeCell ref="SBQ17:SBU17"/>
    <mergeCell ref="SBY17:SCC17"/>
    <mergeCell ref="SCG17:SCK17"/>
    <mergeCell ref="ROS17:ROW17"/>
    <mergeCell ref="RPA17:RPE17"/>
    <mergeCell ref="RPI17:RPM17"/>
    <mergeCell ref="RPQ17:RPU17"/>
    <mergeCell ref="RPY17:RQC17"/>
    <mergeCell ref="RNE17:RNI17"/>
    <mergeCell ref="RNM17:RNQ17"/>
    <mergeCell ref="RNU17:RNY17"/>
    <mergeCell ref="ROC17:ROG17"/>
    <mergeCell ref="ROK17:ROO17"/>
    <mergeCell ref="RLQ17:RLU17"/>
    <mergeCell ref="RLY17:RMC17"/>
    <mergeCell ref="RMG17:RMK17"/>
    <mergeCell ref="RMO17:RMS17"/>
    <mergeCell ref="RMW17:RNA17"/>
    <mergeCell ref="SFQ17:SFU17"/>
    <mergeCell ref="SFY17:SGC17"/>
    <mergeCell ref="RZM17:RZQ17"/>
    <mergeCell ref="RZU17:RZY17"/>
    <mergeCell ref="SAC17:SAG17"/>
    <mergeCell ref="SAK17:SAO17"/>
    <mergeCell ref="SAS17:SAW17"/>
    <mergeCell ref="RXY17:RYC17"/>
    <mergeCell ref="RYG17:RYK17"/>
    <mergeCell ref="RYO17:RYS17"/>
    <mergeCell ref="RYW17:RZA17"/>
    <mergeCell ref="RZE17:RZI17"/>
    <mergeCell ref="RWK17:RWO17"/>
    <mergeCell ref="RWS17:RWW17"/>
    <mergeCell ref="RXA17:RXE17"/>
    <mergeCell ref="RXI17:RXM17"/>
    <mergeCell ref="RXQ17:RXU17"/>
    <mergeCell ref="RUW17:RVA17"/>
    <mergeCell ref="RVE17:RVI17"/>
    <mergeCell ref="RVM17:RVQ17"/>
    <mergeCell ref="RVU17:RVY17"/>
    <mergeCell ref="RWC17:RWG17"/>
    <mergeCell ref="RTI17:RTM17"/>
    <mergeCell ref="RTQ17:RTU17"/>
    <mergeCell ref="RTY17:RUC17"/>
    <mergeCell ref="RUG17:RUK17"/>
    <mergeCell ref="RUO17:RUS17"/>
    <mergeCell ref="RRU17:RRY17"/>
    <mergeCell ref="RSC17:RSG17"/>
    <mergeCell ref="RSK17:RSO17"/>
    <mergeCell ref="RSS17:RSW17"/>
    <mergeCell ref="RTA17:RTE17"/>
    <mergeCell ref="RQG17:RQK17"/>
    <mergeCell ref="RQO17:RQS17"/>
    <mergeCell ref="RQW17:RRA17"/>
    <mergeCell ref="RRE17:RRI17"/>
    <mergeCell ref="RRM17:RRQ17"/>
    <mergeCell ref="RKS17:RKW17"/>
    <mergeCell ref="RLA17:RLE17"/>
    <mergeCell ref="RLI17:RLM17"/>
    <mergeCell ref="RIO17:RIS17"/>
    <mergeCell ref="RIW17:RJA17"/>
    <mergeCell ref="RJE17:RJI17"/>
    <mergeCell ref="RJM17:RJQ17"/>
    <mergeCell ref="RJU17:RJY17"/>
    <mergeCell ref="RHA17:RHE17"/>
    <mergeCell ref="RHI17:RHM17"/>
    <mergeCell ref="RHQ17:RHU17"/>
    <mergeCell ref="RHY17:RIC17"/>
    <mergeCell ref="RIG17:RIK17"/>
    <mergeCell ref="RFM17:RFQ17"/>
    <mergeCell ref="RFU17:RFY17"/>
    <mergeCell ref="RGC17:RGG17"/>
    <mergeCell ref="RGK17:RGO17"/>
    <mergeCell ref="RGS17:RGW17"/>
    <mergeCell ref="QTE17:QTI17"/>
    <mergeCell ref="QTM17:QTQ17"/>
    <mergeCell ref="QTU17:QTY17"/>
    <mergeCell ref="QUC17:QUG17"/>
    <mergeCell ref="QUK17:QUO17"/>
    <mergeCell ref="QRQ17:QRU17"/>
    <mergeCell ref="QRY17:QSC17"/>
    <mergeCell ref="QSG17:QSK17"/>
    <mergeCell ref="QSO17:QSS17"/>
    <mergeCell ref="QSW17:QTA17"/>
    <mergeCell ref="QQC17:QQG17"/>
    <mergeCell ref="QQK17:QQO17"/>
    <mergeCell ref="QQS17:QQW17"/>
    <mergeCell ref="QRA17:QRE17"/>
    <mergeCell ref="QRI17:QRM17"/>
    <mergeCell ref="RKC17:RKG17"/>
    <mergeCell ref="RKK17:RKO17"/>
    <mergeCell ref="RDY17:REC17"/>
    <mergeCell ref="REG17:REK17"/>
    <mergeCell ref="REO17:RES17"/>
    <mergeCell ref="REW17:RFA17"/>
    <mergeCell ref="RFE17:RFI17"/>
    <mergeCell ref="RCK17:RCO17"/>
    <mergeCell ref="RCS17:RCW17"/>
    <mergeCell ref="RDA17:RDE17"/>
    <mergeCell ref="RDI17:RDM17"/>
    <mergeCell ref="RDQ17:RDU17"/>
    <mergeCell ref="RAW17:RBA17"/>
    <mergeCell ref="RBE17:RBI17"/>
    <mergeCell ref="RBM17:RBQ17"/>
    <mergeCell ref="RBU17:RBY17"/>
    <mergeCell ref="RCC17:RCG17"/>
    <mergeCell ref="QZI17:QZM17"/>
    <mergeCell ref="QZQ17:QZU17"/>
    <mergeCell ref="QZY17:RAC17"/>
    <mergeCell ref="RAG17:RAK17"/>
    <mergeCell ref="RAO17:RAS17"/>
    <mergeCell ref="QXU17:QXY17"/>
    <mergeCell ref="QYC17:QYG17"/>
    <mergeCell ref="QYK17:QYO17"/>
    <mergeCell ref="QYS17:QYW17"/>
    <mergeCell ref="QZA17:QZE17"/>
    <mergeCell ref="QWG17:QWK17"/>
    <mergeCell ref="QWO17:QWS17"/>
    <mergeCell ref="QWW17:QXA17"/>
    <mergeCell ref="QXE17:QXI17"/>
    <mergeCell ref="QXM17:QXQ17"/>
    <mergeCell ref="QUS17:QUW17"/>
    <mergeCell ref="QVA17:QVE17"/>
    <mergeCell ref="QVI17:QVM17"/>
    <mergeCell ref="QVQ17:QVU17"/>
    <mergeCell ref="QVY17:QWC17"/>
    <mergeCell ref="QPE17:QPI17"/>
    <mergeCell ref="QPM17:QPQ17"/>
    <mergeCell ref="QPU17:QPY17"/>
    <mergeCell ref="QNA17:QNE17"/>
    <mergeCell ref="QNI17:QNM17"/>
    <mergeCell ref="QNQ17:QNU17"/>
    <mergeCell ref="QNY17:QOC17"/>
    <mergeCell ref="QOG17:QOK17"/>
    <mergeCell ref="QLM17:QLQ17"/>
    <mergeCell ref="QLU17:QLY17"/>
    <mergeCell ref="QMC17:QMG17"/>
    <mergeCell ref="QMK17:QMO17"/>
    <mergeCell ref="QMS17:QMW17"/>
    <mergeCell ref="QJY17:QKC17"/>
    <mergeCell ref="QKG17:QKK17"/>
    <mergeCell ref="QKO17:QKS17"/>
    <mergeCell ref="QKW17:QLA17"/>
    <mergeCell ref="QLE17:QLI17"/>
    <mergeCell ref="PXQ17:PXU17"/>
    <mergeCell ref="PXY17:PYC17"/>
    <mergeCell ref="PYG17:PYK17"/>
    <mergeCell ref="PYO17:PYS17"/>
    <mergeCell ref="PYW17:PZA17"/>
    <mergeCell ref="PWC17:PWG17"/>
    <mergeCell ref="PWK17:PWO17"/>
    <mergeCell ref="PWS17:PWW17"/>
    <mergeCell ref="PXA17:PXE17"/>
    <mergeCell ref="PXI17:PXM17"/>
    <mergeCell ref="PUO17:PUS17"/>
    <mergeCell ref="PUW17:PVA17"/>
    <mergeCell ref="PVE17:PVI17"/>
    <mergeCell ref="PVM17:PVQ17"/>
    <mergeCell ref="PVU17:PVY17"/>
    <mergeCell ref="QOO17:QOS17"/>
    <mergeCell ref="QOW17:QPA17"/>
    <mergeCell ref="QIK17:QIO17"/>
    <mergeCell ref="QIS17:QIW17"/>
    <mergeCell ref="QJA17:QJE17"/>
    <mergeCell ref="QJI17:QJM17"/>
    <mergeCell ref="QJQ17:QJU17"/>
    <mergeCell ref="QGW17:QHA17"/>
    <mergeCell ref="QHE17:QHI17"/>
    <mergeCell ref="QHM17:QHQ17"/>
    <mergeCell ref="QHU17:QHY17"/>
    <mergeCell ref="QIC17:QIG17"/>
    <mergeCell ref="QFI17:QFM17"/>
    <mergeCell ref="QFQ17:QFU17"/>
    <mergeCell ref="QFY17:QGC17"/>
    <mergeCell ref="QGG17:QGK17"/>
    <mergeCell ref="QGO17:QGS17"/>
    <mergeCell ref="QDU17:QDY17"/>
    <mergeCell ref="QEC17:QEG17"/>
    <mergeCell ref="QEK17:QEO17"/>
    <mergeCell ref="QES17:QEW17"/>
    <mergeCell ref="QFA17:QFE17"/>
    <mergeCell ref="QCG17:QCK17"/>
    <mergeCell ref="QCO17:QCS17"/>
    <mergeCell ref="QCW17:QDA17"/>
    <mergeCell ref="QDE17:QDI17"/>
    <mergeCell ref="QDM17:QDQ17"/>
    <mergeCell ref="QAS17:QAW17"/>
    <mergeCell ref="QBA17:QBE17"/>
    <mergeCell ref="QBI17:QBM17"/>
    <mergeCell ref="QBQ17:QBU17"/>
    <mergeCell ref="QBY17:QCC17"/>
    <mergeCell ref="PZE17:PZI17"/>
    <mergeCell ref="PZM17:PZQ17"/>
    <mergeCell ref="PZU17:PZY17"/>
    <mergeCell ref="QAC17:QAG17"/>
    <mergeCell ref="QAK17:QAO17"/>
    <mergeCell ref="PTQ17:PTU17"/>
    <mergeCell ref="PTY17:PUC17"/>
    <mergeCell ref="PUG17:PUK17"/>
    <mergeCell ref="PRM17:PRQ17"/>
    <mergeCell ref="PRU17:PRY17"/>
    <mergeCell ref="PSC17:PSG17"/>
    <mergeCell ref="PSK17:PSO17"/>
    <mergeCell ref="PSS17:PSW17"/>
    <mergeCell ref="PPY17:PQC17"/>
    <mergeCell ref="PQG17:PQK17"/>
    <mergeCell ref="PQO17:PQS17"/>
    <mergeCell ref="PQW17:PRA17"/>
    <mergeCell ref="PRE17:PRI17"/>
    <mergeCell ref="POK17:POO17"/>
    <mergeCell ref="POS17:POW17"/>
    <mergeCell ref="PPA17:PPE17"/>
    <mergeCell ref="PPI17:PPM17"/>
    <mergeCell ref="PPQ17:PPU17"/>
    <mergeCell ref="PCC17:PCG17"/>
    <mergeCell ref="PCK17:PCO17"/>
    <mergeCell ref="PCS17:PCW17"/>
    <mergeCell ref="PDA17:PDE17"/>
    <mergeCell ref="PDI17:PDM17"/>
    <mergeCell ref="PAO17:PAS17"/>
    <mergeCell ref="PAW17:PBA17"/>
    <mergeCell ref="PBE17:PBI17"/>
    <mergeCell ref="PBM17:PBQ17"/>
    <mergeCell ref="PBU17:PBY17"/>
    <mergeCell ref="OZA17:OZE17"/>
    <mergeCell ref="OZI17:OZM17"/>
    <mergeCell ref="OZQ17:OZU17"/>
    <mergeCell ref="OZY17:PAC17"/>
    <mergeCell ref="PAG17:PAK17"/>
    <mergeCell ref="PTA17:PTE17"/>
    <mergeCell ref="PTI17:PTM17"/>
    <mergeCell ref="PMW17:PNA17"/>
    <mergeCell ref="PNE17:PNI17"/>
    <mergeCell ref="PNM17:PNQ17"/>
    <mergeCell ref="PNU17:PNY17"/>
    <mergeCell ref="POC17:POG17"/>
    <mergeCell ref="PLI17:PLM17"/>
    <mergeCell ref="PLQ17:PLU17"/>
    <mergeCell ref="PLY17:PMC17"/>
    <mergeCell ref="PMG17:PMK17"/>
    <mergeCell ref="PMO17:PMS17"/>
    <mergeCell ref="PJU17:PJY17"/>
    <mergeCell ref="PKC17:PKG17"/>
    <mergeCell ref="PKK17:PKO17"/>
    <mergeCell ref="PKS17:PKW17"/>
    <mergeCell ref="PLA17:PLE17"/>
    <mergeCell ref="PIG17:PIK17"/>
    <mergeCell ref="PIO17:PIS17"/>
    <mergeCell ref="PIW17:PJA17"/>
    <mergeCell ref="PJE17:PJI17"/>
    <mergeCell ref="PJM17:PJQ17"/>
    <mergeCell ref="PGS17:PGW17"/>
    <mergeCell ref="PHA17:PHE17"/>
    <mergeCell ref="PHI17:PHM17"/>
    <mergeCell ref="PHQ17:PHU17"/>
    <mergeCell ref="PHY17:PIC17"/>
    <mergeCell ref="PFE17:PFI17"/>
    <mergeCell ref="PFM17:PFQ17"/>
    <mergeCell ref="PFU17:PFY17"/>
    <mergeCell ref="PGC17:PGG17"/>
    <mergeCell ref="PGK17:PGO17"/>
    <mergeCell ref="PDQ17:PDU17"/>
    <mergeCell ref="PDY17:PEC17"/>
    <mergeCell ref="PEG17:PEK17"/>
    <mergeCell ref="PEO17:PES17"/>
    <mergeCell ref="PEW17:PFA17"/>
    <mergeCell ref="OYC17:OYG17"/>
    <mergeCell ref="OYK17:OYO17"/>
    <mergeCell ref="OYS17:OYW17"/>
    <mergeCell ref="OVY17:OWC17"/>
    <mergeCell ref="OWG17:OWK17"/>
    <mergeCell ref="OWO17:OWS17"/>
    <mergeCell ref="OWW17:OXA17"/>
    <mergeCell ref="OXE17:OXI17"/>
    <mergeCell ref="OUK17:OUO17"/>
    <mergeCell ref="OUS17:OUW17"/>
    <mergeCell ref="OVA17:OVE17"/>
    <mergeCell ref="OVI17:OVM17"/>
    <mergeCell ref="OVQ17:OVU17"/>
    <mergeCell ref="OSW17:OTA17"/>
    <mergeCell ref="OTE17:OTI17"/>
    <mergeCell ref="OTM17:OTQ17"/>
    <mergeCell ref="OTU17:OTY17"/>
    <mergeCell ref="OUC17:OUG17"/>
    <mergeCell ref="OGO17:OGS17"/>
    <mergeCell ref="OGW17:OHA17"/>
    <mergeCell ref="OHE17:OHI17"/>
    <mergeCell ref="OHM17:OHQ17"/>
    <mergeCell ref="OHU17:OHY17"/>
    <mergeCell ref="OFA17:OFE17"/>
    <mergeCell ref="OFI17:OFM17"/>
    <mergeCell ref="OFQ17:OFU17"/>
    <mergeCell ref="OFY17:OGC17"/>
    <mergeCell ref="OGG17:OGK17"/>
    <mergeCell ref="ODM17:ODQ17"/>
    <mergeCell ref="ODU17:ODY17"/>
    <mergeCell ref="OEC17:OEG17"/>
    <mergeCell ref="OEK17:OEO17"/>
    <mergeCell ref="OES17:OEW17"/>
    <mergeCell ref="OXM17:OXQ17"/>
    <mergeCell ref="OXU17:OXY17"/>
    <mergeCell ref="ORI17:ORM17"/>
    <mergeCell ref="ORQ17:ORU17"/>
    <mergeCell ref="ORY17:OSC17"/>
    <mergeCell ref="OSG17:OSK17"/>
    <mergeCell ref="OSO17:OSS17"/>
    <mergeCell ref="OPU17:OPY17"/>
    <mergeCell ref="OQC17:OQG17"/>
    <mergeCell ref="OQK17:OQO17"/>
    <mergeCell ref="OQS17:OQW17"/>
    <mergeCell ref="ORA17:ORE17"/>
    <mergeCell ref="OOG17:OOK17"/>
    <mergeCell ref="OOO17:OOS17"/>
    <mergeCell ref="OOW17:OPA17"/>
    <mergeCell ref="OPE17:OPI17"/>
    <mergeCell ref="OPM17:OPQ17"/>
    <mergeCell ref="OMS17:OMW17"/>
    <mergeCell ref="ONA17:ONE17"/>
    <mergeCell ref="ONI17:ONM17"/>
    <mergeCell ref="ONQ17:ONU17"/>
    <mergeCell ref="ONY17:OOC17"/>
    <mergeCell ref="OLE17:OLI17"/>
    <mergeCell ref="OLM17:OLQ17"/>
    <mergeCell ref="OLU17:OLY17"/>
    <mergeCell ref="OMC17:OMG17"/>
    <mergeCell ref="OMK17:OMO17"/>
    <mergeCell ref="OJQ17:OJU17"/>
    <mergeCell ref="OJY17:OKC17"/>
    <mergeCell ref="OKG17:OKK17"/>
    <mergeCell ref="OKO17:OKS17"/>
    <mergeCell ref="OKW17:OLA17"/>
    <mergeCell ref="OIC17:OIG17"/>
    <mergeCell ref="OIK17:OIO17"/>
    <mergeCell ref="OIS17:OIW17"/>
    <mergeCell ref="OJA17:OJE17"/>
    <mergeCell ref="OJI17:OJM17"/>
    <mergeCell ref="OCO17:OCS17"/>
    <mergeCell ref="OCW17:ODA17"/>
    <mergeCell ref="ODE17:ODI17"/>
    <mergeCell ref="OAK17:OAO17"/>
    <mergeCell ref="OAS17:OAW17"/>
    <mergeCell ref="OBA17:OBE17"/>
    <mergeCell ref="OBI17:OBM17"/>
    <mergeCell ref="OBQ17:OBU17"/>
    <mergeCell ref="NYW17:NZA17"/>
    <mergeCell ref="NZE17:NZI17"/>
    <mergeCell ref="NZM17:NZQ17"/>
    <mergeCell ref="NZU17:NZY17"/>
    <mergeCell ref="OAC17:OAG17"/>
    <mergeCell ref="NXI17:NXM17"/>
    <mergeCell ref="NXQ17:NXU17"/>
    <mergeCell ref="NXY17:NYC17"/>
    <mergeCell ref="NYG17:NYK17"/>
    <mergeCell ref="NYO17:NYS17"/>
    <mergeCell ref="NLA17:NLE17"/>
    <mergeCell ref="NLI17:NLM17"/>
    <mergeCell ref="NLQ17:NLU17"/>
    <mergeCell ref="NLY17:NMC17"/>
    <mergeCell ref="NMG17:NMK17"/>
    <mergeCell ref="NJM17:NJQ17"/>
    <mergeCell ref="NJU17:NJY17"/>
    <mergeCell ref="NKC17:NKG17"/>
    <mergeCell ref="NKK17:NKO17"/>
    <mergeCell ref="NKS17:NKW17"/>
    <mergeCell ref="NHY17:NIC17"/>
    <mergeCell ref="NIG17:NIK17"/>
    <mergeCell ref="NIO17:NIS17"/>
    <mergeCell ref="NIW17:NJA17"/>
    <mergeCell ref="NJE17:NJI17"/>
    <mergeCell ref="OBY17:OCC17"/>
    <mergeCell ref="OCG17:OCK17"/>
    <mergeCell ref="NVU17:NVY17"/>
    <mergeCell ref="NWC17:NWG17"/>
    <mergeCell ref="NWK17:NWO17"/>
    <mergeCell ref="NWS17:NWW17"/>
    <mergeCell ref="NXA17:NXE17"/>
    <mergeCell ref="NUG17:NUK17"/>
    <mergeCell ref="NUO17:NUS17"/>
    <mergeCell ref="NUW17:NVA17"/>
    <mergeCell ref="NVE17:NVI17"/>
    <mergeCell ref="NVM17:NVQ17"/>
    <mergeCell ref="NSS17:NSW17"/>
    <mergeCell ref="NTA17:NTE17"/>
    <mergeCell ref="NTI17:NTM17"/>
    <mergeCell ref="NTQ17:NTU17"/>
    <mergeCell ref="NTY17:NUC17"/>
    <mergeCell ref="NRE17:NRI17"/>
    <mergeCell ref="NRM17:NRQ17"/>
    <mergeCell ref="NRU17:NRY17"/>
    <mergeCell ref="NSC17:NSG17"/>
    <mergeCell ref="NSK17:NSO17"/>
    <mergeCell ref="NPQ17:NPU17"/>
    <mergeCell ref="NPY17:NQC17"/>
    <mergeCell ref="NQG17:NQK17"/>
    <mergeCell ref="NQO17:NQS17"/>
    <mergeCell ref="NQW17:NRA17"/>
    <mergeCell ref="NOC17:NOG17"/>
    <mergeCell ref="NOK17:NOO17"/>
    <mergeCell ref="NOS17:NOW17"/>
    <mergeCell ref="NPA17:NPE17"/>
    <mergeCell ref="NPI17:NPM17"/>
    <mergeCell ref="NMO17:NMS17"/>
    <mergeCell ref="NMW17:NNA17"/>
    <mergeCell ref="NNE17:NNI17"/>
    <mergeCell ref="NNM17:NNQ17"/>
    <mergeCell ref="NNU17:NNY17"/>
    <mergeCell ref="NHA17:NHE17"/>
    <mergeCell ref="NHI17:NHM17"/>
    <mergeCell ref="NHQ17:NHU17"/>
    <mergeCell ref="NEW17:NFA17"/>
    <mergeCell ref="NFE17:NFI17"/>
    <mergeCell ref="NFM17:NFQ17"/>
    <mergeCell ref="NFU17:NFY17"/>
    <mergeCell ref="NGC17:NGG17"/>
    <mergeCell ref="NDI17:NDM17"/>
    <mergeCell ref="NDQ17:NDU17"/>
    <mergeCell ref="NDY17:NEC17"/>
    <mergeCell ref="NEG17:NEK17"/>
    <mergeCell ref="NEO17:NES17"/>
    <mergeCell ref="NBU17:NBY17"/>
    <mergeCell ref="NCC17:NCG17"/>
    <mergeCell ref="NCK17:NCO17"/>
    <mergeCell ref="NCS17:NCW17"/>
    <mergeCell ref="NDA17:NDE17"/>
    <mergeCell ref="MPM17:MPQ17"/>
    <mergeCell ref="MPU17:MPY17"/>
    <mergeCell ref="MQC17:MQG17"/>
    <mergeCell ref="MQK17:MQO17"/>
    <mergeCell ref="MQS17:MQW17"/>
    <mergeCell ref="MNY17:MOC17"/>
    <mergeCell ref="MOG17:MOK17"/>
    <mergeCell ref="MOO17:MOS17"/>
    <mergeCell ref="MOW17:MPA17"/>
    <mergeCell ref="MPE17:MPI17"/>
    <mergeCell ref="MMK17:MMO17"/>
    <mergeCell ref="MMS17:MMW17"/>
    <mergeCell ref="MNA17:MNE17"/>
    <mergeCell ref="MNI17:MNM17"/>
    <mergeCell ref="MNQ17:MNU17"/>
    <mergeCell ref="NGK17:NGO17"/>
    <mergeCell ref="NGS17:NGW17"/>
    <mergeCell ref="NAG17:NAK17"/>
    <mergeCell ref="NAO17:NAS17"/>
    <mergeCell ref="NAW17:NBA17"/>
    <mergeCell ref="NBE17:NBI17"/>
    <mergeCell ref="NBM17:NBQ17"/>
    <mergeCell ref="MYS17:MYW17"/>
    <mergeCell ref="MZA17:MZE17"/>
    <mergeCell ref="MZI17:MZM17"/>
    <mergeCell ref="MZQ17:MZU17"/>
    <mergeCell ref="MZY17:NAC17"/>
    <mergeCell ref="MXE17:MXI17"/>
    <mergeCell ref="MXM17:MXQ17"/>
    <mergeCell ref="MXU17:MXY17"/>
    <mergeCell ref="MYC17:MYG17"/>
    <mergeCell ref="MYK17:MYO17"/>
    <mergeCell ref="MVQ17:MVU17"/>
    <mergeCell ref="MVY17:MWC17"/>
    <mergeCell ref="MWG17:MWK17"/>
    <mergeCell ref="MWO17:MWS17"/>
    <mergeCell ref="MWW17:MXA17"/>
    <mergeCell ref="MUC17:MUG17"/>
    <mergeCell ref="MUK17:MUO17"/>
    <mergeCell ref="MUS17:MUW17"/>
    <mergeCell ref="MVA17:MVE17"/>
    <mergeCell ref="MVI17:MVM17"/>
    <mergeCell ref="MSO17:MSS17"/>
    <mergeCell ref="MSW17:MTA17"/>
    <mergeCell ref="MTE17:MTI17"/>
    <mergeCell ref="MTM17:MTQ17"/>
    <mergeCell ref="MTU17:MTY17"/>
    <mergeCell ref="MRA17:MRE17"/>
    <mergeCell ref="MRI17:MRM17"/>
    <mergeCell ref="MRQ17:MRU17"/>
    <mergeCell ref="MRY17:MSC17"/>
    <mergeCell ref="MSG17:MSK17"/>
    <mergeCell ref="MLM17:MLQ17"/>
    <mergeCell ref="MLU17:MLY17"/>
    <mergeCell ref="MMC17:MMG17"/>
    <mergeCell ref="MJI17:MJM17"/>
    <mergeCell ref="MJQ17:MJU17"/>
    <mergeCell ref="MJY17:MKC17"/>
    <mergeCell ref="MKG17:MKK17"/>
    <mergeCell ref="MKO17:MKS17"/>
    <mergeCell ref="MHU17:MHY17"/>
    <mergeCell ref="MIC17:MIG17"/>
    <mergeCell ref="MIK17:MIO17"/>
    <mergeCell ref="MIS17:MIW17"/>
    <mergeCell ref="MJA17:MJE17"/>
    <mergeCell ref="MGG17:MGK17"/>
    <mergeCell ref="MGO17:MGS17"/>
    <mergeCell ref="MGW17:MHA17"/>
    <mergeCell ref="MHE17:MHI17"/>
    <mergeCell ref="MHM17:MHQ17"/>
    <mergeCell ref="LTY17:LUC17"/>
    <mergeCell ref="LUG17:LUK17"/>
    <mergeCell ref="LUO17:LUS17"/>
    <mergeCell ref="LUW17:LVA17"/>
    <mergeCell ref="LVE17:LVI17"/>
    <mergeCell ref="LSK17:LSO17"/>
    <mergeCell ref="LSS17:LSW17"/>
    <mergeCell ref="LTA17:LTE17"/>
    <mergeCell ref="LTI17:LTM17"/>
    <mergeCell ref="LTQ17:LTU17"/>
    <mergeCell ref="LQW17:LRA17"/>
    <mergeCell ref="LRE17:LRI17"/>
    <mergeCell ref="LRM17:LRQ17"/>
    <mergeCell ref="LRU17:LRY17"/>
    <mergeCell ref="LSC17:LSG17"/>
    <mergeCell ref="MKW17:MLA17"/>
    <mergeCell ref="MLE17:MLI17"/>
    <mergeCell ref="MES17:MEW17"/>
    <mergeCell ref="MFA17:MFE17"/>
    <mergeCell ref="MFI17:MFM17"/>
    <mergeCell ref="MFQ17:MFU17"/>
    <mergeCell ref="MFY17:MGC17"/>
    <mergeCell ref="MDE17:MDI17"/>
    <mergeCell ref="MDM17:MDQ17"/>
    <mergeCell ref="MDU17:MDY17"/>
    <mergeCell ref="MEC17:MEG17"/>
    <mergeCell ref="MEK17:MEO17"/>
    <mergeCell ref="MBQ17:MBU17"/>
    <mergeCell ref="MBY17:MCC17"/>
    <mergeCell ref="MCG17:MCK17"/>
    <mergeCell ref="MCO17:MCS17"/>
    <mergeCell ref="MCW17:MDA17"/>
    <mergeCell ref="MAC17:MAG17"/>
    <mergeCell ref="MAK17:MAO17"/>
    <mergeCell ref="MAS17:MAW17"/>
    <mergeCell ref="MBA17:MBE17"/>
    <mergeCell ref="MBI17:MBM17"/>
    <mergeCell ref="LYO17:LYS17"/>
    <mergeCell ref="LYW17:LZA17"/>
    <mergeCell ref="LZE17:LZI17"/>
    <mergeCell ref="LZM17:LZQ17"/>
    <mergeCell ref="LZU17:LZY17"/>
    <mergeCell ref="LXA17:LXE17"/>
    <mergeCell ref="LXI17:LXM17"/>
    <mergeCell ref="LXQ17:LXU17"/>
    <mergeCell ref="LXY17:LYC17"/>
    <mergeCell ref="LYG17:LYK17"/>
    <mergeCell ref="LVM17:LVQ17"/>
    <mergeCell ref="LVU17:LVY17"/>
    <mergeCell ref="LWC17:LWG17"/>
    <mergeCell ref="LWK17:LWO17"/>
    <mergeCell ref="LWS17:LWW17"/>
    <mergeCell ref="LPY17:LQC17"/>
    <mergeCell ref="LQG17:LQK17"/>
    <mergeCell ref="LQO17:LQS17"/>
    <mergeCell ref="LNU17:LNY17"/>
    <mergeCell ref="LOC17:LOG17"/>
    <mergeCell ref="LOK17:LOO17"/>
    <mergeCell ref="LOS17:LOW17"/>
    <mergeCell ref="LPA17:LPE17"/>
    <mergeCell ref="LMG17:LMK17"/>
    <mergeCell ref="LMO17:LMS17"/>
    <mergeCell ref="LMW17:LNA17"/>
    <mergeCell ref="LNE17:LNI17"/>
    <mergeCell ref="LNM17:LNQ17"/>
    <mergeCell ref="LKS17:LKW17"/>
    <mergeCell ref="LLA17:LLE17"/>
    <mergeCell ref="LLI17:LLM17"/>
    <mergeCell ref="LLQ17:LLU17"/>
    <mergeCell ref="LLY17:LMC17"/>
    <mergeCell ref="KYK17:KYO17"/>
    <mergeCell ref="KYS17:KYW17"/>
    <mergeCell ref="KZA17:KZE17"/>
    <mergeCell ref="KZI17:KZM17"/>
    <mergeCell ref="KZQ17:KZU17"/>
    <mergeCell ref="KWW17:KXA17"/>
    <mergeCell ref="KXE17:KXI17"/>
    <mergeCell ref="KXM17:KXQ17"/>
    <mergeCell ref="KXU17:KXY17"/>
    <mergeCell ref="KYC17:KYG17"/>
    <mergeCell ref="KVI17:KVM17"/>
    <mergeCell ref="KVQ17:KVU17"/>
    <mergeCell ref="KVY17:KWC17"/>
    <mergeCell ref="KWG17:KWK17"/>
    <mergeCell ref="KWO17:KWS17"/>
    <mergeCell ref="LPI17:LPM17"/>
    <mergeCell ref="LPQ17:LPU17"/>
    <mergeCell ref="LJE17:LJI17"/>
    <mergeCell ref="LJM17:LJQ17"/>
    <mergeCell ref="LJU17:LJY17"/>
    <mergeCell ref="LKC17:LKG17"/>
    <mergeCell ref="LKK17:LKO17"/>
    <mergeCell ref="LHQ17:LHU17"/>
    <mergeCell ref="LHY17:LIC17"/>
    <mergeCell ref="LIG17:LIK17"/>
    <mergeCell ref="LIO17:LIS17"/>
    <mergeCell ref="LIW17:LJA17"/>
    <mergeCell ref="LGC17:LGG17"/>
    <mergeCell ref="LGK17:LGO17"/>
    <mergeCell ref="LGS17:LGW17"/>
    <mergeCell ref="LHA17:LHE17"/>
    <mergeCell ref="LHI17:LHM17"/>
    <mergeCell ref="LEO17:LES17"/>
    <mergeCell ref="LEW17:LFA17"/>
    <mergeCell ref="LFE17:LFI17"/>
    <mergeCell ref="LFM17:LFQ17"/>
    <mergeCell ref="LFU17:LFY17"/>
    <mergeCell ref="LDA17:LDE17"/>
    <mergeCell ref="LDI17:LDM17"/>
    <mergeCell ref="LDQ17:LDU17"/>
    <mergeCell ref="LDY17:LEC17"/>
    <mergeCell ref="LEG17:LEK17"/>
    <mergeCell ref="LBM17:LBQ17"/>
    <mergeCell ref="LBU17:LBY17"/>
    <mergeCell ref="LCC17:LCG17"/>
    <mergeCell ref="LCK17:LCO17"/>
    <mergeCell ref="LCS17:LCW17"/>
    <mergeCell ref="KZY17:LAC17"/>
    <mergeCell ref="LAG17:LAK17"/>
    <mergeCell ref="LAO17:LAS17"/>
    <mergeCell ref="LAW17:LBA17"/>
    <mergeCell ref="LBE17:LBI17"/>
    <mergeCell ref="KUK17:KUO17"/>
    <mergeCell ref="KUS17:KUW17"/>
    <mergeCell ref="KVA17:KVE17"/>
    <mergeCell ref="KSG17:KSK17"/>
    <mergeCell ref="KSO17:KSS17"/>
    <mergeCell ref="KSW17:KTA17"/>
    <mergeCell ref="KTE17:KTI17"/>
    <mergeCell ref="KTM17:KTQ17"/>
    <mergeCell ref="KQS17:KQW17"/>
    <mergeCell ref="KRA17:KRE17"/>
    <mergeCell ref="KRI17:KRM17"/>
    <mergeCell ref="KRQ17:KRU17"/>
    <mergeCell ref="KRY17:KSC17"/>
    <mergeCell ref="KPE17:KPI17"/>
    <mergeCell ref="KPM17:KPQ17"/>
    <mergeCell ref="KPU17:KPY17"/>
    <mergeCell ref="KQC17:KQG17"/>
    <mergeCell ref="KQK17:KQO17"/>
    <mergeCell ref="KCW17:KDA17"/>
    <mergeCell ref="KDE17:KDI17"/>
    <mergeCell ref="KDM17:KDQ17"/>
    <mergeCell ref="KDU17:KDY17"/>
    <mergeCell ref="KEC17:KEG17"/>
    <mergeCell ref="KBI17:KBM17"/>
    <mergeCell ref="KBQ17:KBU17"/>
    <mergeCell ref="KBY17:KCC17"/>
    <mergeCell ref="KCG17:KCK17"/>
    <mergeCell ref="KCO17:KCS17"/>
    <mergeCell ref="JZU17:JZY17"/>
    <mergeCell ref="KAC17:KAG17"/>
    <mergeCell ref="KAK17:KAO17"/>
    <mergeCell ref="KAS17:KAW17"/>
    <mergeCell ref="KBA17:KBE17"/>
    <mergeCell ref="KTU17:KTY17"/>
    <mergeCell ref="KUC17:KUG17"/>
    <mergeCell ref="KNQ17:KNU17"/>
    <mergeCell ref="KNY17:KOC17"/>
    <mergeCell ref="KOG17:KOK17"/>
    <mergeCell ref="KOO17:KOS17"/>
    <mergeCell ref="KOW17:KPA17"/>
    <mergeCell ref="KMC17:KMG17"/>
    <mergeCell ref="KMK17:KMO17"/>
    <mergeCell ref="KMS17:KMW17"/>
    <mergeCell ref="KNA17:KNE17"/>
    <mergeCell ref="KNI17:KNM17"/>
    <mergeCell ref="KKO17:KKS17"/>
    <mergeCell ref="KKW17:KLA17"/>
    <mergeCell ref="KLE17:KLI17"/>
    <mergeCell ref="KLM17:KLQ17"/>
    <mergeCell ref="KLU17:KLY17"/>
    <mergeCell ref="KJA17:KJE17"/>
    <mergeCell ref="KJI17:KJM17"/>
    <mergeCell ref="KJQ17:KJU17"/>
    <mergeCell ref="KJY17:KKC17"/>
    <mergeCell ref="KKG17:KKK17"/>
    <mergeCell ref="KHM17:KHQ17"/>
    <mergeCell ref="KHU17:KHY17"/>
    <mergeCell ref="KIC17:KIG17"/>
    <mergeCell ref="KIK17:KIO17"/>
    <mergeCell ref="KIS17:KIW17"/>
    <mergeCell ref="KFY17:KGC17"/>
    <mergeCell ref="KGG17:KGK17"/>
    <mergeCell ref="KGO17:KGS17"/>
    <mergeCell ref="KGW17:KHA17"/>
    <mergeCell ref="KHE17:KHI17"/>
    <mergeCell ref="KEK17:KEO17"/>
    <mergeCell ref="KES17:KEW17"/>
    <mergeCell ref="KFA17:KFE17"/>
    <mergeCell ref="KFI17:KFM17"/>
    <mergeCell ref="KFQ17:KFU17"/>
    <mergeCell ref="JYW17:JZA17"/>
    <mergeCell ref="JZE17:JZI17"/>
    <mergeCell ref="JZM17:JZQ17"/>
    <mergeCell ref="JWS17:JWW17"/>
    <mergeCell ref="JXA17:JXE17"/>
    <mergeCell ref="JXI17:JXM17"/>
    <mergeCell ref="JXQ17:JXU17"/>
    <mergeCell ref="JXY17:JYC17"/>
    <mergeCell ref="JVE17:JVI17"/>
    <mergeCell ref="JVM17:JVQ17"/>
    <mergeCell ref="JVU17:JVY17"/>
    <mergeCell ref="JWC17:JWG17"/>
    <mergeCell ref="JWK17:JWO17"/>
    <mergeCell ref="JTQ17:JTU17"/>
    <mergeCell ref="JTY17:JUC17"/>
    <mergeCell ref="JUG17:JUK17"/>
    <mergeCell ref="JUO17:JUS17"/>
    <mergeCell ref="JUW17:JVA17"/>
    <mergeCell ref="JHI17:JHM17"/>
    <mergeCell ref="JHQ17:JHU17"/>
    <mergeCell ref="JHY17:JIC17"/>
    <mergeCell ref="JIG17:JIK17"/>
    <mergeCell ref="JIO17:JIS17"/>
    <mergeCell ref="JFU17:JFY17"/>
    <mergeCell ref="JGC17:JGG17"/>
    <mergeCell ref="JGK17:JGO17"/>
    <mergeCell ref="JGS17:JGW17"/>
    <mergeCell ref="JHA17:JHE17"/>
    <mergeCell ref="JEG17:JEK17"/>
    <mergeCell ref="JEO17:JES17"/>
    <mergeCell ref="JEW17:JFA17"/>
    <mergeCell ref="JFE17:JFI17"/>
    <mergeCell ref="JFM17:JFQ17"/>
    <mergeCell ref="JYG17:JYK17"/>
    <mergeCell ref="JYO17:JYS17"/>
    <mergeCell ref="JSC17:JSG17"/>
    <mergeCell ref="JSK17:JSO17"/>
    <mergeCell ref="JSS17:JSW17"/>
    <mergeCell ref="JTA17:JTE17"/>
    <mergeCell ref="JTI17:JTM17"/>
    <mergeCell ref="JQO17:JQS17"/>
    <mergeCell ref="JQW17:JRA17"/>
    <mergeCell ref="JRE17:JRI17"/>
    <mergeCell ref="JRM17:JRQ17"/>
    <mergeCell ref="JRU17:JRY17"/>
    <mergeCell ref="JPA17:JPE17"/>
    <mergeCell ref="JPI17:JPM17"/>
    <mergeCell ref="JPQ17:JPU17"/>
    <mergeCell ref="JPY17:JQC17"/>
    <mergeCell ref="JQG17:JQK17"/>
    <mergeCell ref="JNM17:JNQ17"/>
    <mergeCell ref="JNU17:JNY17"/>
    <mergeCell ref="JOC17:JOG17"/>
    <mergeCell ref="JOK17:JOO17"/>
    <mergeCell ref="JOS17:JOW17"/>
    <mergeCell ref="JLY17:JMC17"/>
    <mergeCell ref="JMG17:JMK17"/>
    <mergeCell ref="JMO17:JMS17"/>
    <mergeCell ref="JMW17:JNA17"/>
    <mergeCell ref="JNE17:JNI17"/>
    <mergeCell ref="JKK17:JKO17"/>
    <mergeCell ref="JKS17:JKW17"/>
    <mergeCell ref="JLA17:JLE17"/>
    <mergeCell ref="JLI17:JLM17"/>
    <mergeCell ref="JLQ17:JLU17"/>
    <mergeCell ref="JIW17:JJA17"/>
    <mergeCell ref="JJE17:JJI17"/>
    <mergeCell ref="JJM17:JJQ17"/>
    <mergeCell ref="JJU17:JJY17"/>
    <mergeCell ref="JKC17:JKG17"/>
    <mergeCell ref="JDI17:JDM17"/>
    <mergeCell ref="JDQ17:JDU17"/>
    <mergeCell ref="JDY17:JEC17"/>
    <mergeCell ref="JBE17:JBI17"/>
    <mergeCell ref="JBM17:JBQ17"/>
    <mergeCell ref="JBU17:JBY17"/>
    <mergeCell ref="JCC17:JCG17"/>
    <mergeCell ref="JCK17:JCO17"/>
    <mergeCell ref="IZQ17:IZU17"/>
    <mergeCell ref="IZY17:JAC17"/>
    <mergeCell ref="JAG17:JAK17"/>
    <mergeCell ref="JAO17:JAS17"/>
    <mergeCell ref="JAW17:JBA17"/>
    <mergeCell ref="IYC17:IYG17"/>
    <mergeCell ref="IYK17:IYO17"/>
    <mergeCell ref="IYS17:IYW17"/>
    <mergeCell ref="IZA17:IZE17"/>
    <mergeCell ref="IZI17:IZM17"/>
    <mergeCell ref="ILU17:ILY17"/>
    <mergeCell ref="IMC17:IMG17"/>
    <mergeCell ref="IMK17:IMO17"/>
    <mergeCell ref="IMS17:IMW17"/>
    <mergeCell ref="INA17:INE17"/>
    <mergeCell ref="IKG17:IKK17"/>
    <mergeCell ref="IKO17:IKS17"/>
    <mergeCell ref="IKW17:ILA17"/>
    <mergeCell ref="ILE17:ILI17"/>
    <mergeCell ref="ILM17:ILQ17"/>
    <mergeCell ref="IIS17:IIW17"/>
    <mergeCell ref="IJA17:IJE17"/>
    <mergeCell ref="IJI17:IJM17"/>
    <mergeCell ref="IJQ17:IJU17"/>
    <mergeCell ref="IJY17:IKC17"/>
    <mergeCell ref="JCS17:JCW17"/>
    <mergeCell ref="JDA17:JDE17"/>
    <mergeCell ref="IWO17:IWS17"/>
    <mergeCell ref="IWW17:IXA17"/>
    <mergeCell ref="IXE17:IXI17"/>
    <mergeCell ref="IXM17:IXQ17"/>
    <mergeCell ref="IXU17:IXY17"/>
    <mergeCell ref="IVA17:IVE17"/>
    <mergeCell ref="IVI17:IVM17"/>
    <mergeCell ref="IVQ17:IVU17"/>
    <mergeCell ref="IVY17:IWC17"/>
    <mergeCell ref="IWG17:IWK17"/>
    <mergeCell ref="ITM17:ITQ17"/>
    <mergeCell ref="ITU17:ITY17"/>
    <mergeCell ref="IUC17:IUG17"/>
    <mergeCell ref="IUK17:IUO17"/>
    <mergeCell ref="IUS17:IUW17"/>
    <mergeCell ref="IRY17:ISC17"/>
    <mergeCell ref="ISG17:ISK17"/>
    <mergeCell ref="ISO17:ISS17"/>
    <mergeCell ref="ISW17:ITA17"/>
    <mergeCell ref="ITE17:ITI17"/>
    <mergeCell ref="IQK17:IQO17"/>
    <mergeCell ref="IQS17:IQW17"/>
    <mergeCell ref="IRA17:IRE17"/>
    <mergeCell ref="IRI17:IRM17"/>
    <mergeCell ref="IRQ17:IRU17"/>
    <mergeCell ref="IOW17:IPA17"/>
    <mergeCell ref="IPE17:IPI17"/>
    <mergeCell ref="IPM17:IPQ17"/>
    <mergeCell ref="IPU17:IPY17"/>
    <mergeCell ref="IQC17:IQG17"/>
    <mergeCell ref="INI17:INM17"/>
    <mergeCell ref="INQ17:INU17"/>
    <mergeCell ref="INY17:IOC17"/>
    <mergeCell ref="IOG17:IOK17"/>
    <mergeCell ref="IOO17:IOS17"/>
    <mergeCell ref="IHU17:IHY17"/>
    <mergeCell ref="IIC17:IIG17"/>
    <mergeCell ref="IIK17:IIO17"/>
    <mergeCell ref="IFQ17:IFU17"/>
    <mergeCell ref="IFY17:IGC17"/>
    <mergeCell ref="IGG17:IGK17"/>
    <mergeCell ref="IGO17:IGS17"/>
    <mergeCell ref="IGW17:IHA17"/>
    <mergeCell ref="IEC17:IEG17"/>
    <mergeCell ref="IEK17:IEO17"/>
    <mergeCell ref="IES17:IEW17"/>
    <mergeCell ref="IFA17:IFE17"/>
    <mergeCell ref="IFI17:IFM17"/>
    <mergeCell ref="ICO17:ICS17"/>
    <mergeCell ref="ICW17:IDA17"/>
    <mergeCell ref="IDE17:IDI17"/>
    <mergeCell ref="IDM17:IDQ17"/>
    <mergeCell ref="IDU17:IDY17"/>
    <mergeCell ref="HQG17:HQK17"/>
    <mergeCell ref="HQO17:HQS17"/>
    <mergeCell ref="HQW17:HRA17"/>
    <mergeCell ref="HRE17:HRI17"/>
    <mergeCell ref="HRM17:HRQ17"/>
    <mergeCell ref="HOS17:HOW17"/>
    <mergeCell ref="HPA17:HPE17"/>
    <mergeCell ref="HPI17:HPM17"/>
    <mergeCell ref="HPQ17:HPU17"/>
    <mergeCell ref="HPY17:HQC17"/>
    <mergeCell ref="HNE17:HNI17"/>
    <mergeCell ref="HNM17:HNQ17"/>
    <mergeCell ref="HNU17:HNY17"/>
    <mergeCell ref="HOC17:HOG17"/>
    <mergeCell ref="HOK17:HOO17"/>
    <mergeCell ref="IHE17:IHI17"/>
    <mergeCell ref="IHM17:IHQ17"/>
    <mergeCell ref="IBA17:IBE17"/>
    <mergeCell ref="IBI17:IBM17"/>
    <mergeCell ref="IBQ17:IBU17"/>
    <mergeCell ref="IBY17:ICC17"/>
    <mergeCell ref="ICG17:ICK17"/>
    <mergeCell ref="HZM17:HZQ17"/>
    <mergeCell ref="HZU17:HZY17"/>
    <mergeCell ref="IAC17:IAG17"/>
    <mergeCell ref="IAK17:IAO17"/>
    <mergeCell ref="IAS17:IAW17"/>
    <mergeCell ref="HXY17:HYC17"/>
    <mergeCell ref="HYG17:HYK17"/>
    <mergeCell ref="HYO17:HYS17"/>
    <mergeCell ref="HYW17:HZA17"/>
    <mergeCell ref="HZE17:HZI17"/>
    <mergeCell ref="HWK17:HWO17"/>
    <mergeCell ref="HWS17:HWW17"/>
    <mergeCell ref="HXA17:HXE17"/>
    <mergeCell ref="HXI17:HXM17"/>
    <mergeCell ref="HXQ17:HXU17"/>
    <mergeCell ref="HUW17:HVA17"/>
    <mergeCell ref="HVE17:HVI17"/>
    <mergeCell ref="HVM17:HVQ17"/>
    <mergeCell ref="HVU17:HVY17"/>
    <mergeCell ref="HWC17:HWG17"/>
    <mergeCell ref="HTI17:HTM17"/>
    <mergeCell ref="HTQ17:HTU17"/>
    <mergeCell ref="HTY17:HUC17"/>
    <mergeCell ref="HUG17:HUK17"/>
    <mergeCell ref="HUO17:HUS17"/>
    <mergeCell ref="HRU17:HRY17"/>
    <mergeCell ref="HSC17:HSG17"/>
    <mergeCell ref="HSK17:HSO17"/>
    <mergeCell ref="HSS17:HSW17"/>
    <mergeCell ref="HTA17:HTE17"/>
    <mergeCell ref="HMG17:HMK17"/>
    <mergeCell ref="HMO17:HMS17"/>
    <mergeCell ref="HMW17:HNA17"/>
    <mergeCell ref="HKC17:HKG17"/>
    <mergeCell ref="HKK17:HKO17"/>
    <mergeCell ref="HKS17:HKW17"/>
    <mergeCell ref="HLA17:HLE17"/>
    <mergeCell ref="HLI17:HLM17"/>
    <mergeCell ref="HIO17:HIS17"/>
    <mergeCell ref="HIW17:HJA17"/>
    <mergeCell ref="HJE17:HJI17"/>
    <mergeCell ref="HJM17:HJQ17"/>
    <mergeCell ref="HJU17:HJY17"/>
    <mergeCell ref="HHA17:HHE17"/>
    <mergeCell ref="HHI17:HHM17"/>
    <mergeCell ref="HHQ17:HHU17"/>
    <mergeCell ref="HHY17:HIC17"/>
    <mergeCell ref="HIG17:HIK17"/>
    <mergeCell ref="GUS17:GUW17"/>
    <mergeCell ref="GVA17:GVE17"/>
    <mergeCell ref="GVI17:GVM17"/>
    <mergeCell ref="GVQ17:GVU17"/>
    <mergeCell ref="GVY17:GWC17"/>
    <mergeCell ref="GTE17:GTI17"/>
    <mergeCell ref="GTM17:GTQ17"/>
    <mergeCell ref="GTU17:GTY17"/>
    <mergeCell ref="GUC17:GUG17"/>
    <mergeCell ref="GUK17:GUO17"/>
    <mergeCell ref="GRQ17:GRU17"/>
    <mergeCell ref="GRY17:GSC17"/>
    <mergeCell ref="GSG17:GSK17"/>
    <mergeCell ref="GSO17:GSS17"/>
    <mergeCell ref="GSW17:GTA17"/>
    <mergeCell ref="HLQ17:HLU17"/>
    <mergeCell ref="HLY17:HMC17"/>
    <mergeCell ref="HFM17:HFQ17"/>
    <mergeCell ref="HFU17:HFY17"/>
    <mergeCell ref="HGC17:HGG17"/>
    <mergeCell ref="HGK17:HGO17"/>
    <mergeCell ref="HGS17:HGW17"/>
    <mergeCell ref="HDY17:HEC17"/>
    <mergeCell ref="HEG17:HEK17"/>
    <mergeCell ref="HEO17:HES17"/>
    <mergeCell ref="HEW17:HFA17"/>
    <mergeCell ref="HFE17:HFI17"/>
    <mergeCell ref="HCK17:HCO17"/>
    <mergeCell ref="HCS17:HCW17"/>
    <mergeCell ref="HDA17:HDE17"/>
    <mergeCell ref="HDI17:HDM17"/>
    <mergeCell ref="HDQ17:HDU17"/>
    <mergeCell ref="HAW17:HBA17"/>
    <mergeCell ref="HBE17:HBI17"/>
    <mergeCell ref="HBM17:HBQ17"/>
    <mergeCell ref="HBU17:HBY17"/>
    <mergeCell ref="HCC17:HCG17"/>
    <mergeCell ref="GZI17:GZM17"/>
    <mergeCell ref="GZQ17:GZU17"/>
    <mergeCell ref="GZY17:HAC17"/>
    <mergeCell ref="HAG17:HAK17"/>
    <mergeCell ref="HAO17:HAS17"/>
    <mergeCell ref="GXU17:GXY17"/>
    <mergeCell ref="GYC17:GYG17"/>
    <mergeCell ref="GYK17:GYO17"/>
    <mergeCell ref="GYS17:GYW17"/>
    <mergeCell ref="GZA17:GZE17"/>
    <mergeCell ref="GWG17:GWK17"/>
    <mergeCell ref="GWO17:GWS17"/>
    <mergeCell ref="GWW17:GXA17"/>
    <mergeCell ref="GXE17:GXI17"/>
    <mergeCell ref="GXM17:GXQ17"/>
    <mergeCell ref="GQS17:GQW17"/>
    <mergeCell ref="GRA17:GRE17"/>
    <mergeCell ref="GRI17:GRM17"/>
    <mergeCell ref="GOO17:GOS17"/>
    <mergeCell ref="GOW17:GPA17"/>
    <mergeCell ref="GPE17:GPI17"/>
    <mergeCell ref="GPM17:GPQ17"/>
    <mergeCell ref="GPU17:GPY17"/>
    <mergeCell ref="GNA17:GNE17"/>
    <mergeCell ref="GNI17:GNM17"/>
    <mergeCell ref="GNQ17:GNU17"/>
    <mergeCell ref="GNY17:GOC17"/>
    <mergeCell ref="GOG17:GOK17"/>
    <mergeCell ref="GLM17:GLQ17"/>
    <mergeCell ref="GLU17:GLY17"/>
    <mergeCell ref="GMC17:GMG17"/>
    <mergeCell ref="GMK17:GMO17"/>
    <mergeCell ref="GMS17:GMW17"/>
    <mergeCell ref="FZE17:FZI17"/>
    <mergeCell ref="FZM17:FZQ17"/>
    <mergeCell ref="FZU17:FZY17"/>
    <mergeCell ref="GAC17:GAG17"/>
    <mergeCell ref="GAK17:GAO17"/>
    <mergeCell ref="FXQ17:FXU17"/>
    <mergeCell ref="FXY17:FYC17"/>
    <mergeCell ref="FYG17:FYK17"/>
    <mergeCell ref="FYO17:FYS17"/>
    <mergeCell ref="FYW17:FZA17"/>
    <mergeCell ref="FWC17:FWG17"/>
    <mergeCell ref="FWK17:FWO17"/>
    <mergeCell ref="FWS17:FWW17"/>
    <mergeCell ref="FXA17:FXE17"/>
    <mergeCell ref="FXI17:FXM17"/>
    <mergeCell ref="GQC17:GQG17"/>
    <mergeCell ref="GQK17:GQO17"/>
    <mergeCell ref="GJY17:GKC17"/>
    <mergeCell ref="GKG17:GKK17"/>
    <mergeCell ref="GKO17:GKS17"/>
    <mergeCell ref="GKW17:GLA17"/>
    <mergeCell ref="GLE17:GLI17"/>
    <mergeCell ref="GIK17:GIO17"/>
    <mergeCell ref="GIS17:GIW17"/>
    <mergeCell ref="GJA17:GJE17"/>
    <mergeCell ref="GJI17:GJM17"/>
    <mergeCell ref="GJQ17:GJU17"/>
    <mergeCell ref="GGW17:GHA17"/>
    <mergeCell ref="GHE17:GHI17"/>
    <mergeCell ref="GHM17:GHQ17"/>
    <mergeCell ref="GHU17:GHY17"/>
    <mergeCell ref="GIC17:GIG17"/>
    <mergeCell ref="GFI17:GFM17"/>
    <mergeCell ref="GFQ17:GFU17"/>
    <mergeCell ref="GFY17:GGC17"/>
    <mergeCell ref="GGG17:GGK17"/>
    <mergeCell ref="GGO17:GGS17"/>
    <mergeCell ref="GDU17:GDY17"/>
    <mergeCell ref="GEC17:GEG17"/>
    <mergeCell ref="GEK17:GEO17"/>
    <mergeCell ref="GES17:GEW17"/>
    <mergeCell ref="GFA17:GFE17"/>
    <mergeCell ref="GCG17:GCK17"/>
    <mergeCell ref="GCO17:GCS17"/>
    <mergeCell ref="GCW17:GDA17"/>
    <mergeCell ref="GDE17:GDI17"/>
    <mergeCell ref="GDM17:GDQ17"/>
    <mergeCell ref="GAS17:GAW17"/>
    <mergeCell ref="GBA17:GBE17"/>
    <mergeCell ref="GBI17:GBM17"/>
    <mergeCell ref="GBQ17:GBU17"/>
    <mergeCell ref="GBY17:GCC17"/>
    <mergeCell ref="FVE17:FVI17"/>
    <mergeCell ref="FVM17:FVQ17"/>
    <mergeCell ref="FVU17:FVY17"/>
    <mergeCell ref="FTA17:FTE17"/>
    <mergeCell ref="FTI17:FTM17"/>
    <mergeCell ref="FTQ17:FTU17"/>
    <mergeCell ref="FTY17:FUC17"/>
    <mergeCell ref="FUG17:FUK17"/>
    <mergeCell ref="FRM17:FRQ17"/>
    <mergeCell ref="FRU17:FRY17"/>
    <mergeCell ref="FSC17:FSG17"/>
    <mergeCell ref="FSK17:FSO17"/>
    <mergeCell ref="FSS17:FSW17"/>
    <mergeCell ref="FPY17:FQC17"/>
    <mergeCell ref="FQG17:FQK17"/>
    <mergeCell ref="FQO17:FQS17"/>
    <mergeCell ref="FQW17:FRA17"/>
    <mergeCell ref="FRE17:FRI17"/>
    <mergeCell ref="FDQ17:FDU17"/>
    <mergeCell ref="FDY17:FEC17"/>
    <mergeCell ref="FEG17:FEK17"/>
    <mergeCell ref="FEO17:FES17"/>
    <mergeCell ref="FEW17:FFA17"/>
    <mergeCell ref="FCC17:FCG17"/>
    <mergeCell ref="FCK17:FCO17"/>
    <mergeCell ref="FCS17:FCW17"/>
    <mergeCell ref="FDA17:FDE17"/>
    <mergeCell ref="FDI17:FDM17"/>
    <mergeCell ref="FAO17:FAS17"/>
    <mergeCell ref="FAW17:FBA17"/>
    <mergeCell ref="FBE17:FBI17"/>
    <mergeCell ref="FBM17:FBQ17"/>
    <mergeCell ref="FBU17:FBY17"/>
    <mergeCell ref="FUO17:FUS17"/>
    <mergeCell ref="FUW17:FVA17"/>
    <mergeCell ref="FOK17:FOO17"/>
    <mergeCell ref="FOS17:FOW17"/>
    <mergeCell ref="FPA17:FPE17"/>
    <mergeCell ref="FPI17:FPM17"/>
    <mergeCell ref="FPQ17:FPU17"/>
    <mergeCell ref="FMW17:FNA17"/>
    <mergeCell ref="FNE17:FNI17"/>
    <mergeCell ref="FNM17:FNQ17"/>
    <mergeCell ref="FNU17:FNY17"/>
    <mergeCell ref="FOC17:FOG17"/>
    <mergeCell ref="FLI17:FLM17"/>
    <mergeCell ref="FLQ17:FLU17"/>
    <mergeCell ref="FLY17:FMC17"/>
    <mergeCell ref="FMG17:FMK17"/>
    <mergeCell ref="FMO17:FMS17"/>
    <mergeCell ref="FJU17:FJY17"/>
    <mergeCell ref="FKC17:FKG17"/>
    <mergeCell ref="FKK17:FKO17"/>
    <mergeCell ref="FKS17:FKW17"/>
    <mergeCell ref="FLA17:FLE17"/>
    <mergeCell ref="FIG17:FIK17"/>
    <mergeCell ref="FIO17:FIS17"/>
    <mergeCell ref="FIW17:FJA17"/>
    <mergeCell ref="FJE17:FJI17"/>
    <mergeCell ref="FJM17:FJQ17"/>
    <mergeCell ref="FGS17:FGW17"/>
    <mergeCell ref="FHA17:FHE17"/>
    <mergeCell ref="FHI17:FHM17"/>
    <mergeCell ref="FHQ17:FHU17"/>
    <mergeCell ref="FHY17:FIC17"/>
    <mergeCell ref="FFE17:FFI17"/>
    <mergeCell ref="FFM17:FFQ17"/>
    <mergeCell ref="FFU17:FFY17"/>
    <mergeCell ref="FGC17:FGG17"/>
    <mergeCell ref="FGK17:FGO17"/>
    <mergeCell ref="EZQ17:EZU17"/>
    <mergeCell ref="EZY17:FAC17"/>
    <mergeCell ref="FAG17:FAK17"/>
    <mergeCell ref="EXM17:EXQ17"/>
    <mergeCell ref="EXU17:EXY17"/>
    <mergeCell ref="EYC17:EYG17"/>
    <mergeCell ref="EYK17:EYO17"/>
    <mergeCell ref="EYS17:EYW17"/>
    <mergeCell ref="EVY17:EWC17"/>
    <mergeCell ref="EWG17:EWK17"/>
    <mergeCell ref="EWO17:EWS17"/>
    <mergeCell ref="EWW17:EXA17"/>
    <mergeCell ref="EXE17:EXI17"/>
    <mergeCell ref="EUK17:EUO17"/>
    <mergeCell ref="EUS17:EUW17"/>
    <mergeCell ref="EVA17:EVE17"/>
    <mergeCell ref="EVI17:EVM17"/>
    <mergeCell ref="EVQ17:EVU17"/>
    <mergeCell ref="EIC17:EIG17"/>
    <mergeCell ref="EIK17:EIO17"/>
    <mergeCell ref="EIS17:EIW17"/>
    <mergeCell ref="EJA17:EJE17"/>
    <mergeCell ref="EJI17:EJM17"/>
    <mergeCell ref="EGO17:EGS17"/>
    <mergeCell ref="EGW17:EHA17"/>
    <mergeCell ref="EHE17:EHI17"/>
    <mergeCell ref="EHM17:EHQ17"/>
    <mergeCell ref="EHU17:EHY17"/>
    <mergeCell ref="EFA17:EFE17"/>
    <mergeCell ref="EFI17:EFM17"/>
    <mergeCell ref="EFQ17:EFU17"/>
    <mergeCell ref="EFY17:EGC17"/>
    <mergeCell ref="EGG17:EGK17"/>
    <mergeCell ref="EZA17:EZE17"/>
    <mergeCell ref="EZI17:EZM17"/>
    <mergeCell ref="ESW17:ETA17"/>
    <mergeCell ref="ETE17:ETI17"/>
    <mergeCell ref="ETM17:ETQ17"/>
    <mergeCell ref="ETU17:ETY17"/>
    <mergeCell ref="EUC17:EUG17"/>
    <mergeCell ref="ERI17:ERM17"/>
    <mergeCell ref="ERQ17:ERU17"/>
    <mergeCell ref="ERY17:ESC17"/>
    <mergeCell ref="ESG17:ESK17"/>
    <mergeCell ref="ESO17:ESS17"/>
    <mergeCell ref="EPU17:EPY17"/>
    <mergeCell ref="EQC17:EQG17"/>
    <mergeCell ref="EQK17:EQO17"/>
    <mergeCell ref="EQS17:EQW17"/>
    <mergeCell ref="ERA17:ERE17"/>
    <mergeCell ref="EOG17:EOK17"/>
    <mergeCell ref="EOO17:EOS17"/>
    <mergeCell ref="EOW17:EPA17"/>
    <mergeCell ref="EPE17:EPI17"/>
    <mergeCell ref="EPM17:EPQ17"/>
    <mergeCell ref="EMS17:EMW17"/>
    <mergeCell ref="ENA17:ENE17"/>
    <mergeCell ref="ENI17:ENM17"/>
    <mergeCell ref="ENQ17:ENU17"/>
    <mergeCell ref="ENY17:EOC17"/>
    <mergeCell ref="ELE17:ELI17"/>
    <mergeCell ref="ELM17:ELQ17"/>
    <mergeCell ref="ELU17:ELY17"/>
    <mergeCell ref="EMC17:EMG17"/>
    <mergeCell ref="EMK17:EMO17"/>
    <mergeCell ref="EJQ17:EJU17"/>
    <mergeCell ref="EJY17:EKC17"/>
    <mergeCell ref="EKG17:EKK17"/>
    <mergeCell ref="EKO17:EKS17"/>
    <mergeCell ref="EKW17:ELA17"/>
    <mergeCell ref="EEC17:EEG17"/>
    <mergeCell ref="EEK17:EEO17"/>
    <mergeCell ref="EES17:EEW17"/>
    <mergeCell ref="EBY17:ECC17"/>
    <mergeCell ref="ECG17:ECK17"/>
    <mergeCell ref="ECO17:ECS17"/>
    <mergeCell ref="ECW17:EDA17"/>
    <mergeCell ref="EDE17:EDI17"/>
    <mergeCell ref="EAK17:EAO17"/>
    <mergeCell ref="EAS17:EAW17"/>
    <mergeCell ref="EBA17:EBE17"/>
    <mergeCell ref="EBI17:EBM17"/>
    <mergeCell ref="EBQ17:EBU17"/>
    <mergeCell ref="DYW17:DZA17"/>
    <mergeCell ref="DZE17:DZI17"/>
    <mergeCell ref="DZM17:DZQ17"/>
    <mergeCell ref="DZU17:DZY17"/>
    <mergeCell ref="EAC17:EAG17"/>
    <mergeCell ref="DMO17:DMS17"/>
    <mergeCell ref="DMW17:DNA17"/>
    <mergeCell ref="DNE17:DNI17"/>
    <mergeCell ref="DNM17:DNQ17"/>
    <mergeCell ref="DNU17:DNY17"/>
    <mergeCell ref="DLA17:DLE17"/>
    <mergeCell ref="DLI17:DLM17"/>
    <mergeCell ref="DLQ17:DLU17"/>
    <mergeCell ref="DLY17:DMC17"/>
    <mergeCell ref="DMG17:DMK17"/>
    <mergeCell ref="DJM17:DJQ17"/>
    <mergeCell ref="DJU17:DJY17"/>
    <mergeCell ref="DKC17:DKG17"/>
    <mergeCell ref="DKK17:DKO17"/>
    <mergeCell ref="DKS17:DKW17"/>
    <mergeCell ref="EDM17:EDQ17"/>
    <mergeCell ref="EDU17:EDY17"/>
    <mergeCell ref="DXI17:DXM17"/>
    <mergeCell ref="DXQ17:DXU17"/>
    <mergeCell ref="DXY17:DYC17"/>
    <mergeCell ref="DYG17:DYK17"/>
    <mergeCell ref="DYO17:DYS17"/>
    <mergeCell ref="DVU17:DVY17"/>
    <mergeCell ref="DWC17:DWG17"/>
    <mergeCell ref="DWK17:DWO17"/>
    <mergeCell ref="DWS17:DWW17"/>
    <mergeCell ref="DXA17:DXE17"/>
    <mergeCell ref="DUG17:DUK17"/>
    <mergeCell ref="DUO17:DUS17"/>
    <mergeCell ref="DUW17:DVA17"/>
    <mergeCell ref="DVE17:DVI17"/>
    <mergeCell ref="DVM17:DVQ17"/>
    <mergeCell ref="DSS17:DSW17"/>
    <mergeCell ref="DTA17:DTE17"/>
    <mergeCell ref="DTI17:DTM17"/>
    <mergeCell ref="DTQ17:DTU17"/>
    <mergeCell ref="DTY17:DUC17"/>
    <mergeCell ref="DRE17:DRI17"/>
    <mergeCell ref="DRM17:DRQ17"/>
    <mergeCell ref="DRU17:DRY17"/>
    <mergeCell ref="DSC17:DSG17"/>
    <mergeCell ref="DSK17:DSO17"/>
    <mergeCell ref="DPQ17:DPU17"/>
    <mergeCell ref="DPY17:DQC17"/>
    <mergeCell ref="DQG17:DQK17"/>
    <mergeCell ref="DQO17:DQS17"/>
    <mergeCell ref="DQW17:DRA17"/>
    <mergeCell ref="DOC17:DOG17"/>
    <mergeCell ref="DOK17:DOO17"/>
    <mergeCell ref="DOS17:DOW17"/>
    <mergeCell ref="DPA17:DPE17"/>
    <mergeCell ref="DPI17:DPM17"/>
    <mergeCell ref="DIO17:DIS17"/>
    <mergeCell ref="DIW17:DJA17"/>
    <mergeCell ref="DJE17:DJI17"/>
    <mergeCell ref="DGK17:DGO17"/>
    <mergeCell ref="DGS17:DGW17"/>
    <mergeCell ref="DHA17:DHE17"/>
    <mergeCell ref="DHI17:DHM17"/>
    <mergeCell ref="DHQ17:DHU17"/>
    <mergeCell ref="DEW17:DFA17"/>
    <mergeCell ref="DFE17:DFI17"/>
    <mergeCell ref="DFM17:DFQ17"/>
    <mergeCell ref="DFU17:DFY17"/>
    <mergeCell ref="DGC17:DGG17"/>
    <mergeCell ref="DDI17:DDM17"/>
    <mergeCell ref="DDQ17:DDU17"/>
    <mergeCell ref="DDY17:DEC17"/>
    <mergeCell ref="DEG17:DEK17"/>
    <mergeCell ref="DEO17:DES17"/>
    <mergeCell ref="CRA17:CRE17"/>
    <mergeCell ref="CRI17:CRM17"/>
    <mergeCell ref="CRQ17:CRU17"/>
    <mergeCell ref="CRY17:CSC17"/>
    <mergeCell ref="CSG17:CSK17"/>
    <mergeCell ref="CPM17:CPQ17"/>
    <mergeCell ref="CPU17:CPY17"/>
    <mergeCell ref="CQC17:CQG17"/>
    <mergeCell ref="CQK17:CQO17"/>
    <mergeCell ref="CQS17:CQW17"/>
    <mergeCell ref="CNY17:COC17"/>
    <mergeCell ref="COG17:COK17"/>
    <mergeCell ref="COO17:COS17"/>
    <mergeCell ref="COW17:CPA17"/>
    <mergeCell ref="CPE17:CPI17"/>
    <mergeCell ref="DHY17:DIC17"/>
    <mergeCell ref="DIG17:DIK17"/>
    <mergeCell ref="DBU17:DBY17"/>
    <mergeCell ref="DCC17:DCG17"/>
    <mergeCell ref="DCK17:DCO17"/>
    <mergeCell ref="DCS17:DCW17"/>
    <mergeCell ref="DDA17:DDE17"/>
    <mergeCell ref="DAG17:DAK17"/>
    <mergeCell ref="DAO17:DAS17"/>
    <mergeCell ref="DAW17:DBA17"/>
    <mergeCell ref="DBE17:DBI17"/>
    <mergeCell ref="DBM17:DBQ17"/>
    <mergeCell ref="CYS17:CYW17"/>
    <mergeCell ref="CZA17:CZE17"/>
    <mergeCell ref="CZI17:CZM17"/>
    <mergeCell ref="CZQ17:CZU17"/>
    <mergeCell ref="CZY17:DAC17"/>
    <mergeCell ref="CXE17:CXI17"/>
    <mergeCell ref="CXM17:CXQ17"/>
    <mergeCell ref="CXU17:CXY17"/>
    <mergeCell ref="CYC17:CYG17"/>
    <mergeCell ref="CYK17:CYO17"/>
    <mergeCell ref="CVQ17:CVU17"/>
    <mergeCell ref="CVY17:CWC17"/>
    <mergeCell ref="CWG17:CWK17"/>
    <mergeCell ref="CWO17:CWS17"/>
    <mergeCell ref="CWW17:CXA17"/>
    <mergeCell ref="CUC17:CUG17"/>
    <mergeCell ref="CUK17:CUO17"/>
    <mergeCell ref="CUS17:CUW17"/>
    <mergeCell ref="CVA17:CVE17"/>
    <mergeCell ref="CVI17:CVM17"/>
    <mergeCell ref="CSO17:CSS17"/>
    <mergeCell ref="CSW17:CTA17"/>
    <mergeCell ref="CTE17:CTI17"/>
    <mergeCell ref="CTM17:CTQ17"/>
    <mergeCell ref="CTU17:CTY17"/>
    <mergeCell ref="CNA17:CNE17"/>
    <mergeCell ref="CNI17:CNM17"/>
    <mergeCell ref="CNQ17:CNU17"/>
    <mergeCell ref="CKW17:CLA17"/>
    <mergeCell ref="CLE17:CLI17"/>
    <mergeCell ref="CLM17:CLQ17"/>
    <mergeCell ref="CLU17:CLY17"/>
    <mergeCell ref="CMC17:CMG17"/>
    <mergeCell ref="CJI17:CJM17"/>
    <mergeCell ref="CJQ17:CJU17"/>
    <mergeCell ref="CJY17:CKC17"/>
    <mergeCell ref="CKG17:CKK17"/>
    <mergeCell ref="CKO17:CKS17"/>
    <mergeCell ref="CHU17:CHY17"/>
    <mergeCell ref="CIC17:CIG17"/>
    <mergeCell ref="CIK17:CIO17"/>
    <mergeCell ref="CIS17:CIW17"/>
    <mergeCell ref="CJA17:CJE17"/>
    <mergeCell ref="BVM17:BVQ17"/>
    <mergeCell ref="BVU17:BVY17"/>
    <mergeCell ref="BWC17:BWG17"/>
    <mergeCell ref="BWK17:BWO17"/>
    <mergeCell ref="BWS17:BWW17"/>
    <mergeCell ref="BTY17:BUC17"/>
    <mergeCell ref="BUG17:BUK17"/>
    <mergeCell ref="BUO17:BUS17"/>
    <mergeCell ref="BUW17:BVA17"/>
    <mergeCell ref="BVE17:BVI17"/>
    <mergeCell ref="BSK17:BSO17"/>
    <mergeCell ref="BSS17:BSW17"/>
    <mergeCell ref="BTA17:BTE17"/>
    <mergeCell ref="BTI17:BTM17"/>
    <mergeCell ref="BTQ17:BTU17"/>
    <mergeCell ref="CMK17:CMO17"/>
    <mergeCell ref="CMS17:CMW17"/>
    <mergeCell ref="CGG17:CGK17"/>
    <mergeCell ref="CGO17:CGS17"/>
    <mergeCell ref="CGW17:CHA17"/>
    <mergeCell ref="CHE17:CHI17"/>
    <mergeCell ref="CHM17:CHQ17"/>
    <mergeCell ref="CES17:CEW17"/>
    <mergeCell ref="CFA17:CFE17"/>
    <mergeCell ref="CFI17:CFM17"/>
    <mergeCell ref="CFQ17:CFU17"/>
    <mergeCell ref="CFY17:CGC17"/>
    <mergeCell ref="CDE17:CDI17"/>
    <mergeCell ref="CDM17:CDQ17"/>
    <mergeCell ref="CDU17:CDY17"/>
    <mergeCell ref="CEC17:CEG17"/>
    <mergeCell ref="CEK17:CEO17"/>
    <mergeCell ref="CBQ17:CBU17"/>
    <mergeCell ref="CBY17:CCC17"/>
    <mergeCell ref="CCG17:CCK17"/>
    <mergeCell ref="CCO17:CCS17"/>
    <mergeCell ref="CCW17:CDA17"/>
    <mergeCell ref="CAC17:CAG17"/>
    <mergeCell ref="CAK17:CAO17"/>
    <mergeCell ref="CAS17:CAW17"/>
    <mergeCell ref="CBA17:CBE17"/>
    <mergeCell ref="CBI17:CBM17"/>
    <mergeCell ref="BYO17:BYS17"/>
    <mergeCell ref="BYW17:BZA17"/>
    <mergeCell ref="BZE17:BZI17"/>
    <mergeCell ref="BZM17:BZQ17"/>
    <mergeCell ref="BZU17:BZY17"/>
    <mergeCell ref="BXA17:BXE17"/>
    <mergeCell ref="BXI17:BXM17"/>
    <mergeCell ref="BXQ17:BXU17"/>
    <mergeCell ref="BXY17:BYC17"/>
    <mergeCell ref="BYG17:BYK17"/>
    <mergeCell ref="BRM17:BRQ17"/>
    <mergeCell ref="BRU17:BRY17"/>
    <mergeCell ref="BSC17:BSG17"/>
    <mergeCell ref="BPI17:BPM17"/>
    <mergeCell ref="BPQ17:BPU17"/>
    <mergeCell ref="BPY17:BQC17"/>
    <mergeCell ref="BQG17:BQK17"/>
    <mergeCell ref="BQO17:BQS17"/>
    <mergeCell ref="BNU17:BNY17"/>
    <mergeCell ref="BOC17:BOG17"/>
    <mergeCell ref="BOK17:BOO17"/>
    <mergeCell ref="BOS17:BOW17"/>
    <mergeCell ref="BPA17:BPE17"/>
    <mergeCell ref="BMG17:BMK17"/>
    <mergeCell ref="BMO17:BMS17"/>
    <mergeCell ref="BMW17:BNA17"/>
    <mergeCell ref="BNE17:BNI17"/>
    <mergeCell ref="BNM17:BNQ17"/>
    <mergeCell ref="AZY17:BAC17"/>
    <mergeCell ref="BAG17:BAK17"/>
    <mergeCell ref="BAO17:BAS17"/>
    <mergeCell ref="BAW17:BBA17"/>
    <mergeCell ref="BBE17:BBI17"/>
    <mergeCell ref="AYK17:AYO17"/>
    <mergeCell ref="AYS17:AYW17"/>
    <mergeCell ref="AZA17:AZE17"/>
    <mergeCell ref="AZI17:AZM17"/>
    <mergeCell ref="AZQ17:AZU17"/>
    <mergeCell ref="AWW17:AXA17"/>
    <mergeCell ref="AXE17:AXI17"/>
    <mergeCell ref="AXM17:AXQ17"/>
    <mergeCell ref="AXU17:AXY17"/>
    <mergeCell ref="AYC17:AYG17"/>
    <mergeCell ref="BQW17:BRA17"/>
    <mergeCell ref="BRE17:BRI17"/>
    <mergeCell ref="BKS17:BKW17"/>
    <mergeCell ref="BLA17:BLE17"/>
    <mergeCell ref="BLI17:BLM17"/>
    <mergeCell ref="BLQ17:BLU17"/>
    <mergeCell ref="BLY17:BMC17"/>
    <mergeCell ref="BJE17:BJI17"/>
    <mergeCell ref="BJM17:BJQ17"/>
    <mergeCell ref="BJU17:BJY17"/>
    <mergeCell ref="BKC17:BKG17"/>
    <mergeCell ref="BKK17:BKO17"/>
    <mergeCell ref="BHQ17:BHU17"/>
    <mergeCell ref="BHY17:BIC17"/>
    <mergeCell ref="BIG17:BIK17"/>
    <mergeCell ref="BIO17:BIS17"/>
    <mergeCell ref="BIW17:BJA17"/>
    <mergeCell ref="BGC17:BGG17"/>
    <mergeCell ref="BGK17:BGO17"/>
    <mergeCell ref="BGS17:BGW17"/>
    <mergeCell ref="BHA17:BHE17"/>
    <mergeCell ref="BHI17:BHM17"/>
    <mergeCell ref="BEO17:BES17"/>
    <mergeCell ref="BEW17:BFA17"/>
    <mergeCell ref="BFE17:BFI17"/>
    <mergeCell ref="BFM17:BFQ17"/>
    <mergeCell ref="BFU17:BFY17"/>
    <mergeCell ref="BDA17:BDE17"/>
    <mergeCell ref="BDI17:BDM17"/>
    <mergeCell ref="BDQ17:BDU17"/>
    <mergeCell ref="BDY17:BEC17"/>
    <mergeCell ref="BEG17:BEK17"/>
    <mergeCell ref="BBM17:BBQ17"/>
    <mergeCell ref="BBU17:BBY17"/>
    <mergeCell ref="BCC17:BCG17"/>
    <mergeCell ref="BCK17:BCO17"/>
    <mergeCell ref="BCS17:BCW17"/>
    <mergeCell ref="AVY17:AWC17"/>
    <mergeCell ref="AWG17:AWK17"/>
    <mergeCell ref="AWO17:AWS17"/>
    <mergeCell ref="ATU17:ATY17"/>
    <mergeCell ref="AUC17:AUG17"/>
    <mergeCell ref="AUK17:AUO17"/>
    <mergeCell ref="AUS17:AUW17"/>
    <mergeCell ref="AVA17:AVE17"/>
    <mergeCell ref="ASG17:ASK17"/>
    <mergeCell ref="ASO17:ASS17"/>
    <mergeCell ref="ASW17:ATA17"/>
    <mergeCell ref="ATE17:ATI17"/>
    <mergeCell ref="ATM17:ATQ17"/>
    <mergeCell ref="AQS17:AQW17"/>
    <mergeCell ref="ARA17:ARE17"/>
    <mergeCell ref="ARI17:ARM17"/>
    <mergeCell ref="ARQ17:ARU17"/>
    <mergeCell ref="ARY17:ASC17"/>
    <mergeCell ref="AEK17:AEO17"/>
    <mergeCell ref="AES17:AEW17"/>
    <mergeCell ref="AFA17:AFE17"/>
    <mergeCell ref="AFI17:AFM17"/>
    <mergeCell ref="AFQ17:AFU17"/>
    <mergeCell ref="ACW17:ADA17"/>
    <mergeCell ref="ADE17:ADI17"/>
    <mergeCell ref="ADM17:ADQ17"/>
    <mergeCell ref="ADU17:ADY17"/>
    <mergeCell ref="AEC17:AEG17"/>
    <mergeCell ref="ABI17:ABM17"/>
    <mergeCell ref="ABQ17:ABU17"/>
    <mergeCell ref="ABY17:ACC17"/>
    <mergeCell ref="ACG17:ACK17"/>
    <mergeCell ref="ACO17:ACS17"/>
    <mergeCell ref="AVI17:AVM17"/>
    <mergeCell ref="AVQ17:AVU17"/>
    <mergeCell ref="APE17:API17"/>
    <mergeCell ref="APM17:APQ17"/>
    <mergeCell ref="APU17:APY17"/>
    <mergeCell ref="AQC17:AQG17"/>
    <mergeCell ref="AQK17:AQO17"/>
    <mergeCell ref="ANQ17:ANU17"/>
    <mergeCell ref="ANY17:AOC17"/>
    <mergeCell ref="AOG17:AOK17"/>
    <mergeCell ref="AOO17:AOS17"/>
    <mergeCell ref="AOW17:APA17"/>
    <mergeCell ref="AMC17:AMG17"/>
    <mergeCell ref="AMK17:AMO17"/>
    <mergeCell ref="AMS17:AMW17"/>
    <mergeCell ref="ANA17:ANE17"/>
    <mergeCell ref="ANI17:ANM17"/>
    <mergeCell ref="AKO17:AKS17"/>
    <mergeCell ref="AKW17:ALA17"/>
    <mergeCell ref="ALE17:ALI17"/>
    <mergeCell ref="ALM17:ALQ17"/>
    <mergeCell ref="ALU17:ALY17"/>
    <mergeCell ref="AJA17:AJE17"/>
    <mergeCell ref="AJI17:AJM17"/>
    <mergeCell ref="AJQ17:AJU17"/>
    <mergeCell ref="AJY17:AKC17"/>
    <mergeCell ref="AKG17:AKK17"/>
    <mergeCell ref="AHM17:AHQ17"/>
    <mergeCell ref="AHU17:AHY17"/>
    <mergeCell ref="AIC17:AIG17"/>
    <mergeCell ref="AIK17:AIO17"/>
    <mergeCell ref="AIS17:AIW17"/>
    <mergeCell ref="AFY17:AGC17"/>
    <mergeCell ref="AGG17:AGK17"/>
    <mergeCell ref="AGO17:AGS17"/>
    <mergeCell ref="AGW17:AHA17"/>
    <mergeCell ref="AHE17:AHI17"/>
    <mergeCell ref="AAK17:AAO17"/>
    <mergeCell ref="AAS17:AAW17"/>
    <mergeCell ref="ABA17:ABE17"/>
    <mergeCell ref="YG17:YK17"/>
    <mergeCell ref="YO17:YS17"/>
    <mergeCell ref="YW17:ZA17"/>
    <mergeCell ref="ZE17:ZI17"/>
    <mergeCell ref="ZM17:ZQ17"/>
    <mergeCell ref="WS17:WW17"/>
    <mergeCell ref="XA17:XE17"/>
    <mergeCell ref="XI17:XM17"/>
    <mergeCell ref="XQ17:XU17"/>
    <mergeCell ref="XY17:YC17"/>
    <mergeCell ref="VE17:VI17"/>
    <mergeCell ref="VM17:VQ17"/>
    <mergeCell ref="VU17:VY17"/>
    <mergeCell ref="WC17:WG17"/>
    <mergeCell ref="WK17:WO17"/>
    <mergeCell ref="IW17:JA17"/>
    <mergeCell ref="JE17:JI17"/>
    <mergeCell ref="JM17:JQ17"/>
    <mergeCell ref="JU17:JY17"/>
    <mergeCell ref="KC17:KG17"/>
    <mergeCell ref="HI17:HM17"/>
    <mergeCell ref="HQ17:HU17"/>
    <mergeCell ref="HY17:IC17"/>
    <mergeCell ref="IG17:IK17"/>
    <mergeCell ref="IO17:IS17"/>
    <mergeCell ref="FU17:FY17"/>
    <mergeCell ref="GC17:GG17"/>
    <mergeCell ref="GK17:GO17"/>
    <mergeCell ref="GS17:GW17"/>
    <mergeCell ref="HA17:HE17"/>
    <mergeCell ref="ZU17:ZY17"/>
    <mergeCell ref="AAC17:AAG17"/>
    <mergeCell ref="TQ17:TU17"/>
    <mergeCell ref="TY17:UC17"/>
    <mergeCell ref="UG17:UK17"/>
    <mergeCell ref="UO17:US17"/>
    <mergeCell ref="UW17:VA17"/>
    <mergeCell ref="SC17:SG17"/>
    <mergeCell ref="SK17:SO17"/>
    <mergeCell ref="SS17:SW17"/>
    <mergeCell ref="TA17:TE17"/>
    <mergeCell ref="TI17:TM17"/>
    <mergeCell ref="QO17:QS17"/>
    <mergeCell ref="QW17:RA17"/>
    <mergeCell ref="RE17:RI17"/>
    <mergeCell ref="RM17:RQ17"/>
    <mergeCell ref="RU17:RY17"/>
    <mergeCell ref="PA17:PE17"/>
    <mergeCell ref="PI17:PM17"/>
    <mergeCell ref="PQ17:PU17"/>
    <mergeCell ref="PY17:QC17"/>
    <mergeCell ref="QG17:QK17"/>
    <mergeCell ref="NM17:NQ17"/>
    <mergeCell ref="NU17:NY17"/>
    <mergeCell ref="OC17:OG17"/>
    <mergeCell ref="OK17:OO17"/>
    <mergeCell ref="OS17:OW17"/>
    <mergeCell ref="LY17:MC17"/>
    <mergeCell ref="MG17:MK17"/>
    <mergeCell ref="MO17:MS17"/>
    <mergeCell ref="MW17:NA17"/>
    <mergeCell ref="NE17:NI17"/>
    <mergeCell ref="KK17:KO17"/>
    <mergeCell ref="KS17:KW17"/>
    <mergeCell ref="LA17:LE17"/>
    <mergeCell ref="LI17:LM17"/>
    <mergeCell ref="LQ17:LU17"/>
    <mergeCell ref="I17:M17"/>
    <mergeCell ref="A3:A4"/>
    <mergeCell ref="A20:A21"/>
    <mergeCell ref="D20:D21"/>
    <mergeCell ref="C20:C21"/>
    <mergeCell ref="F20:F21"/>
    <mergeCell ref="H20:H21"/>
    <mergeCell ref="C3:C4"/>
    <mergeCell ref="F3:F4"/>
    <mergeCell ref="H3:H4"/>
    <mergeCell ref="A17:E17"/>
    <mergeCell ref="I3:I4"/>
    <mergeCell ref="J3:J4"/>
    <mergeCell ref="K3:K4"/>
    <mergeCell ref="L3:L4"/>
    <mergeCell ref="M3:M4"/>
    <mergeCell ref="I20:I21"/>
    <mergeCell ref="J20:J21"/>
    <mergeCell ref="K20:K21"/>
    <mergeCell ref="L20:L21"/>
    <mergeCell ref="M20:M21"/>
    <mergeCell ref="B3:B4"/>
    <mergeCell ref="D3:D4"/>
    <mergeCell ref="E3:E4"/>
    <mergeCell ref="B20:B21"/>
    <mergeCell ref="E20:E21"/>
    <mergeCell ref="EG17:EK17"/>
    <mergeCell ref="EO17:ES17"/>
    <mergeCell ref="EW17:FA17"/>
    <mergeCell ref="FE17:FI17"/>
    <mergeCell ref="FM17:FQ17"/>
    <mergeCell ref="CS17:CW17"/>
    <mergeCell ref="DA17:DE17"/>
    <mergeCell ref="DI17:DM17"/>
    <mergeCell ref="DQ17:DU17"/>
    <mergeCell ref="DY17:EC17"/>
    <mergeCell ref="BE17:BI17"/>
    <mergeCell ref="BM17:BQ17"/>
    <mergeCell ref="BU17:BY17"/>
    <mergeCell ref="CC17:CG17"/>
    <mergeCell ref="CK17:CO17"/>
    <mergeCell ref="Q17:U17"/>
    <mergeCell ref="Y17:AC17"/>
    <mergeCell ref="AG17:AK17"/>
    <mergeCell ref="AO17:AS17"/>
    <mergeCell ref="AW17:BA17"/>
  </mergeCells>
  <phoneticPr fontId="12" type="noConversion"/>
  <pageMargins left="0.70866141732283472" right="0.70866141732283472" top="0.74803149606299213" bottom="0.74803149606299213" header="0.31496062992125984" footer="0.31496062992125984"/>
  <pageSetup paperSize="9" scale="87" fitToHeight="2" orientation="portrait" horizontalDpi="4294967293" verticalDpi="4294967293" r:id="rId1"/>
  <rowBreaks count="1" manualBreakCount="1">
    <brk id="1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0"/>
  <sheetViews>
    <sheetView topLeftCell="A31" zoomScaleNormal="100" workbookViewId="0">
      <selection activeCell="B49" sqref="B49"/>
    </sheetView>
  </sheetViews>
  <sheetFormatPr defaultRowHeight="15" x14ac:dyDescent="0.25"/>
  <cols>
    <col min="1" max="1" width="4.140625" style="254" customWidth="1"/>
    <col min="2" max="2" width="38" style="254" customWidth="1"/>
    <col min="3" max="3" width="8.42578125" style="254" customWidth="1"/>
    <col min="4" max="4" width="3.42578125" style="254" bestFit="1" customWidth="1"/>
    <col min="5" max="5" width="16" style="254" customWidth="1"/>
    <col min="6" max="6" width="16.42578125" style="254" customWidth="1"/>
    <col min="7" max="7" width="9.28515625" style="254" customWidth="1"/>
    <col min="8" max="8" width="16.5703125" style="254" customWidth="1"/>
    <col min="9" max="9" width="13.7109375" style="254" customWidth="1"/>
    <col min="10" max="10" width="5.28515625" style="254" customWidth="1"/>
    <col min="11" max="11" width="10.28515625" style="254" customWidth="1"/>
    <col min="12" max="12" width="16.28515625" style="254" customWidth="1"/>
    <col min="13" max="13" width="13.85546875" style="254" customWidth="1"/>
    <col min="14" max="16384" width="9.140625" style="254"/>
  </cols>
  <sheetData>
    <row r="1" spans="1:13" x14ac:dyDescent="0.25">
      <c r="B1" s="29" t="s">
        <v>81</v>
      </c>
    </row>
    <row r="2" spans="1:13" ht="15.75" thickBot="1" x14ac:dyDescent="0.3">
      <c r="A2" s="327"/>
      <c r="B2" s="127" t="s">
        <v>175</v>
      </c>
      <c r="C2" s="327"/>
      <c r="D2" s="327"/>
      <c r="E2" s="327"/>
      <c r="F2" s="327"/>
    </row>
    <row r="3" spans="1:13" ht="15" customHeight="1" x14ac:dyDescent="0.25">
      <c r="A3" s="412" t="s">
        <v>36</v>
      </c>
      <c r="B3" s="410" t="s">
        <v>61</v>
      </c>
      <c r="C3" s="419" t="s">
        <v>37</v>
      </c>
      <c r="D3" s="410" t="s">
        <v>6</v>
      </c>
      <c r="E3" s="412" t="s">
        <v>5</v>
      </c>
      <c r="F3" s="412" t="s">
        <v>57</v>
      </c>
      <c r="G3" s="25" t="s">
        <v>59</v>
      </c>
      <c r="H3" s="421" t="s">
        <v>58</v>
      </c>
      <c r="I3" s="415" t="s">
        <v>69</v>
      </c>
      <c r="J3" s="415" t="s">
        <v>70</v>
      </c>
      <c r="K3" s="415" t="s">
        <v>71</v>
      </c>
      <c r="L3" s="415" t="s">
        <v>72</v>
      </c>
      <c r="M3" s="415" t="s">
        <v>73</v>
      </c>
    </row>
    <row r="4" spans="1:13" ht="15.75" thickBot="1" x14ac:dyDescent="0.3">
      <c r="A4" s="413"/>
      <c r="B4" s="414"/>
      <c r="C4" s="420"/>
      <c r="D4" s="411"/>
      <c r="E4" s="413"/>
      <c r="F4" s="420"/>
      <c r="G4" s="267" t="s">
        <v>60</v>
      </c>
      <c r="H4" s="422"/>
      <c r="I4" s="416"/>
      <c r="J4" s="416"/>
      <c r="K4" s="416"/>
      <c r="L4" s="416"/>
      <c r="M4" s="416"/>
    </row>
    <row r="5" spans="1:13" ht="22.5" x14ac:dyDescent="0.25">
      <c r="A5" s="310" t="s">
        <v>29</v>
      </c>
      <c r="B5" s="59" t="s">
        <v>50</v>
      </c>
      <c r="C5" s="245">
        <v>45000</v>
      </c>
      <c r="D5" s="381" t="s">
        <v>7</v>
      </c>
      <c r="E5" s="120"/>
      <c r="F5" s="120"/>
      <c r="G5" s="120"/>
      <c r="H5" s="121"/>
      <c r="I5" s="60">
        <v>0</v>
      </c>
      <c r="J5" s="57"/>
      <c r="K5" s="165">
        <f t="shared" ref="K5:K12" si="0">I5+(I5*J5/100)</f>
        <v>0</v>
      </c>
      <c r="L5" s="165">
        <f t="shared" ref="L5:L12" si="1">C5*I5</f>
        <v>0</v>
      </c>
      <c r="M5" s="165">
        <f t="shared" ref="M5:M12" si="2">C5*K5</f>
        <v>0</v>
      </c>
    </row>
    <row r="6" spans="1:13" ht="22.5" x14ac:dyDescent="0.25">
      <c r="A6" s="239" t="s">
        <v>30</v>
      </c>
      <c r="B6" s="12" t="s">
        <v>4</v>
      </c>
      <c r="C6" s="245">
        <v>500</v>
      </c>
      <c r="D6" s="381" t="s">
        <v>7</v>
      </c>
      <c r="E6" s="120"/>
      <c r="F6" s="120"/>
      <c r="G6" s="120"/>
      <c r="H6" s="121"/>
      <c r="I6" s="60">
        <v>0</v>
      </c>
      <c r="J6" s="57"/>
      <c r="K6" s="165">
        <f t="shared" si="0"/>
        <v>0</v>
      </c>
      <c r="L6" s="165">
        <f t="shared" si="1"/>
        <v>0</v>
      </c>
      <c r="M6" s="165">
        <f t="shared" si="2"/>
        <v>0</v>
      </c>
    </row>
    <row r="7" spans="1:13" ht="36.75" customHeight="1" x14ac:dyDescent="0.25">
      <c r="A7" s="382" t="s">
        <v>31</v>
      </c>
      <c r="B7" s="157" t="s">
        <v>231</v>
      </c>
      <c r="C7" s="245"/>
      <c r="D7" s="381"/>
      <c r="E7" s="259"/>
      <c r="F7" s="259"/>
      <c r="G7" s="259"/>
      <c r="H7" s="259"/>
      <c r="I7" s="259"/>
      <c r="J7" s="259"/>
      <c r="K7" s="259"/>
      <c r="L7" s="259"/>
      <c r="M7" s="259"/>
    </row>
    <row r="8" spans="1:13" ht="36.75" customHeight="1" x14ac:dyDescent="0.25">
      <c r="A8" s="383" t="s">
        <v>34</v>
      </c>
      <c r="B8" s="157" t="s">
        <v>214</v>
      </c>
      <c r="C8" s="245">
        <v>4000</v>
      </c>
      <c r="D8" s="381" t="s">
        <v>7</v>
      </c>
      <c r="E8" s="120"/>
      <c r="F8" s="120"/>
      <c r="G8" s="120"/>
      <c r="H8" s="121"/>
      <c r="I8" s="60">
        <v>0</v>
      </c>
      <c r="J8" s="57"/>
      <c r="K8" s="165">
        <f t="shared" si="0"/>
        <v>0</v>
      </c>
      <c r="L8" s="165">
        <f t="shared" si="1"/>
        <v>0</v>
      </c>
      <c r="M8" s="165">
        <f t="shared" si="2"/>
        <v>0</v>
      </c>
    </row>
    <row r="9" spans="1:13" ht="36.75" customHeight="1" x14ac:dyDescent="0.25">
      <c r="A9" s="383" t="s">
        <v>11</v>
      </c>
      <c r="B9" s="157" t="s">
        <v>215</v>
      </c>
      <c r="C9" s="245">
        <v>2000</v>
      </c>
      <c r="D9" s="381" t="s">
        <v>7</v>
      </c>
      <c r="E9" s="120"/>
      <c r="F9" s="120"/>
      <c r="G9" s="120"/>
      <c r="H9" s="121"/>
      <c r="I9" s="60">
        <v>0</v>
      </c>
      <c r="J9" s="57"/>
      <c r="K9" s="165">
        <f>I9+(I9*J9/100)</f>
        <v>0</v>
      </c>
      <c r="L9" s="165">
        <f t="shared" si="1"/>
        <v>0</v>
      </c>
      <c r="M9" s="165">
        <f>C9*K9</f>
        <v>0</v>
      </c>
    </row>
    <row r="10" spans="1:13" ht="28.5" customHeight="1" x14ac:dyDescent="0.25">
      <c r="A10" s="382" t="s">
        <v>32</v>
      </c>
      <c r="B10" s="71" t="s">
        <v>232</v>
      </c>
      <c r="C10" s="245">
        <v>60000</v>
      </c>
      <c r="D10" s="381" t="s">
        <v>7</v>
      </c>
      <c r="E10" s="120"/>
      <c r="F10" s="120"/>
      <c r="G10" s="120"/>
      <c r="H10" s="121"/>
      <c r="I10" s="60">
        <v>0</v>
      </c>
      <c r="J10" s="57"/>
      <c r="K10" s="165">
        <f t="shared" si="0"/>
        <v>0</v>
      </c>
      <c r="L10" s="165">
        <f>C10*I10</f>
        <v>0</v>
      </c>
      <c r="M10" s="165">
        <f t="shared" si="2"/>
        <v>0</v>
      </c>
    </row>
    <row r="11" spans="1:13" ht="45" customHeight="1" x14ac:dyDescent="0.25">
      <c r="A11" s="382" t="s">
        <v>33</v>
      </c>
      <c r="B11" s="71" t="s">
        <v>174</v>
      </c>
      <c r="C11" s="245">
        <v>6000</v>
      </c>
      <c r="D11" s="381" t="s">
        <v>7</v>
      </c>
      <c r="E11" s="120"/>
      <c r="F11" s="120"/>
      <c r="G11" s="120"/>
      <c r="H11" s="121"/>
      <c r="I11" s="60">
        <v>0</v>
      </c>
      <c r="J11" s="57"/>
      <c r="K11" s="165">
        <f t="shared" si="0"/>
        <v>0</v>
      </c>
      <c r="L11" s="165">
        <f t="shared" si="1"/>
        <v>0</v>
      </c>
      <c r="M11" s="165">
        <f t="shared" si="2"/>
        <v>0</v>
      </c>
    </row>
    <row r="12" spans="1:13" ht="97.5" customHeight="1" x14ac:dyDescent="0.25">
      <c r="A12" s="382" t="s">
        <v>63</v>
      </c>
      <c r="B12" s="71" t="s">
        <v>216</v>
      </c>
      <c r="C12" s="245">
        <v>10000</v>
      </c>
      <c r="D12" s="381" t="s">
        <v>7</v>
      </c>
      <c r="E12" s="120"/>
      <c r="F12" s="120"/>
      <c r="G12" s="120"/>
      <c r="H12" s="121"/>
      <c r="I12" s="60">
        <v>0</v>
      </c>
      <c r="J12" s="57"/>
      <c r="K12" s="165">
        <f t="shared" si="0"/>
        <v>0</v>
      </c>
      <c r="L12" s="165">
        <f t="shared" si="1"/>
        <v>0</v>
      </c>
      <c r="M12" s="165">
        <f t="shared" si="2"/>
        <v>0</v>
      </c>
    </row>
    <row r="13" spans="1:13" ht="15" customHeight="1" thickBot="1" x14ac:dyDescent="0.3">
      <c r="A13" s="364"/>
      <c r="B13" s="261" t="s">
        <v>74</v>
      </c>
      <c r="C13" s="262"/>
      <c r="D13" s="55"/>
      <c r="E13" s="55"/>
      <c r="F13" s="55"/>
      <c r="G13" s="55"/>
      <c r="H13" s="263"/>
      <c r="I13" s="264"/>
      <c r="J13" s="264"/>
      <c r="K13" s="264"/>
      <c r="L13" s="244">
        <f>SUM(L5:L12)</f>
        <v>0</v>
      </c>
      <c r="M13" s="244">
        <f>SUM(M5:M12)</f>
        <v>0</v>
      </c>
    </row>
    <row r="14" spans="1:13" ht="15" customHeight="1" x14ac:dyDescent="0.25">
      <c r="A14" s="281"/>
      <c r="B14" s="56"/>
      <c r="C14" s="384"/>
      <c r="D14" s="385"/>
      <c r="E14" s="385"/>
      <c r="F14" s="385"/>
      <c r="G14" s="385"/>
      <c r="H14" s="385"/>
    </row>
    <row r="15" spans="1:13" x14ac:dyDescent="0.25">
      <c r="A15" s="366"/>
      <c r="B15" s="323"/>
      <c r="C15" s="32"/>
      <c r="D15" s="34"/>
      <c r="E15" s="34"/>
      <c r="F15" s="34"/>
      <c r="G15" s="34"/>
      <c r="H15" s="37"/>
      <c r="I15" s="324"/>
      <c r="J15" s="324"/>
      <c r="K15" s="324"/>
      <c r="L15" s="324"/>
      <c r="M15" s="324"/>
    </row>
    <row r="16" spans="1:13" ht="30" customHeight="1" thickBot="1" x14ac:dyDescent="0.3">
      <c r="A16" s="327"/>
      <c r="B16" s="127" t="s">
        <v>259</v>
      </c>
      <c r="C16" s="386"/>
      <c r="D16" s="386"/>
      <c r="E16" s="326"/>
      <c r="F16" s="326"/>
      <c r="G16" s="326"/>
      <c r="H16" s="325"/>
    </row>
    <row r="17" spans="1:15" ht="15" customHeight="1" x14ac:dyDescent="0.25">
      <c r="A17" s="412" t="s">
        <v>36</v>
      </c>
      <c r="B17" s="410" t="s">
        <v>61</v>
      </c>
      <c r="C17" s="419" t="s">
        <v>37</v>
      </c>
      <c r="D17" s="410" t="s">
        <v>6</v>
      </c>
      <c r="E17" s="412" t="s">
        <v>5</v>
      </c>
      <c r="F17" s="412" t="s">
        <v>57</v>
      </c>
      <c r="G17" s="25" t="s">
        <v>59</v>
      </c>
      <c r="H17" s="421" t="s">
        <v>58</v>
      </c>
      <c r="I17" s="415" t="s">
        <v>69</v>
      </c>
      <c r="J17" s="415" t="s">
        <v>70</v>
      </c>
      <c r="K17" s="415" t="s">
        <v>71</v>
      </c>
      <c r="L17" s="415" t="s">
        <v>72</v>
      </c>
      <c r="M17" s="415" t="s">
        <v>73</v>
      </c>
    </row>
    <row r="18" spans="1:15" ht="15.75" thickBot="1" x14ac:dyDescent="0.3">
      <c r="A18" s="413"/>
      <c r="B18" s="414"/>
      <c r="C18" s="420"/>
      <c r="D18" s="411"/>
      <c r="E18" s="413"/>
      <c r="F18" s="420"/>
      <c r="G18" s="267" t="s">
        <v>60</v>
      </c>
      <c r="H18" s="422"/>
      <c r="I18" s="416"/>
      <c r="J18" s="416"/>
      <c r="K18" s="416"/>
      <c r="L18" s="416"/>
      <c r="M18" s="416"/>
    </row>
    <row r="19" spans="1:15" ht="33.75" x14ac:dyDescent="0.25">
      <c r="A19" s="239" t="s">
        <v>29</v>
      </c>
      <c r="B19" s="58" t="s">
        <v>133</v>
      </c>
      <c r="C19" s="245"/>
      <c r="D19" s="381"/>
      <c r="E19" s="259"/>
      <c r="F19" s="259"/>
      <c r="G19" s="259"/>
      <c r="H19" s="259"/>
      <c r="I19" s="259"/>
      <c r="J19" s="259"/>
      <c r="K19" s="259"/>
      <c r="L19" s="259"/>
      <c r="M19" s="259"/>
    </row>
    <row r="20" spans="1:15" x14ac:dyDescent="0.25">
      <c r="A20" s="387" t="s">
        <v>9</v>
      </c>
      <c r="B20" s="58" t="s">
        <v>134</v>
      </c>
      <c r="C20" s="245">
        <v>800</v>
      </c>
      <c r="D20" s="381" t="s">
        <v>45</v>
      </c>
      <c r="E20" s="92"/>
      <c r="F20" s="92"/>
      <c r="G20" s="92"/>
      <c r="H20" s="92"/>
      <c r="I20" s="60">
        <v>0</v>
      </c>
      <c r="J20" s="60"/>
      <c r="K20" s="165">
        <f>I20+(I20*J20/100)</f>
        <v>0</v>
      </c>
      <c r="L20" s="165">
        <f>C20*I20</f>
        <v>0</v>
      </c>
      <c r="M20" s="165">
        <f>C20*K20</f>
        <v>0</v>
      </c>
    </row>
    <row r="21" spans="1:15" x14ac:dyDescent="0.25">
      <c r="A21" s="387" t="s">
        <v>24</v>
      </c>
      <c r="B21" s="23" t="s">
        <v>135</v>
      </c>
      <c r="C21" s="245">
        <v>600</v>
      </c>
      <c r="D21" s="381" t="s">
        <v>45</v>
      </c>
      <c r="E21" s="92"/>
      <c r="F21" s="92"/>
      <c r="G21" s="92"/>
      <c r="H21" s="92"/>
      <c r="I21" s="60">
        <v>0</v>
      </c>
      <c r="J21" s="57"/>
      <c r="K21" s="165">
        <f>I21+(I21*J21/100)</f>
        <v>0</v>
      </c>
      <c r="L21" s="165">
        <f>C21*I21</f>
        <v>0</v>
      </c>
      <c r="M21" s="165">
        <f>C21*K21</f>
        <v>0</v>
      </c>
    </row>
    <row r="22" spans="1:15" ht="135" x14ac:dyDescent="0.25">
      <c r="A22" s="239" t="s">
        <v>30</v>
      </c>
      <c r="B22" s="13" t="s">
        <v>258</v>
      </c>
      <c r="C22" s="245"/>
      <c r="D22" s="381"/>
      <c r="E22" s="259"/>
      <c r="F22" s="259"/>
      <c r="G22" s="259"/>
      <c r="H22" s="259"/>
      <c r="I22" s="259"/>
      <c r="J22" s="259"/>
      <c r="K22" s="259"/>
      <c r="L22" s="259"/>
      <c r="M22" s="259"/>
      <c r="O22" s="388"/>
    </row>
    <row r="23" spans="1:15" x14ac:dyDescent="0.25">
      <c r="A23" s="387" t="s">
        <v>10</v>
      </c>
      <c r="B23" s="122" t="s">
        <v>136</v>
      </c>
      <c r="C23" s="245">
        <v>1200</v>
      </c>
      <c r="D23" s="381" t="s">
        <v>19</v>
      </c>
      <c r="E23" s="92"/>
      <c r="F23" s="92"/>
      <c r="G23" s="92"/>
      <c r="H23" s="92"/>
      <c r="I23" s="60">
        <v>0</v>
      </c>
      <c r="J23" s="57"/>
      <c r="K23" s="165">
        <f>I23+(I23*J23/100)</f>
        <v>0</v>
      </c>
      <c r="L23" s="165">
        <f>C23*I23</f>
        <v>0</v>
      </c>
      <c r="M23" s="165">
        <f>C23*K23</f>
        <v>0</v>
      </c>
    </row>
    <row r="24" spans="1:15" x14ac:dyDescent="0.25">
      <c r="A24" s="387" t="s">
        <v>25</v>
      </c>
      <c r="B24" s="23" t="s">
        <v>137</v>
      </c>
      <c r="C24" s="245">
        <v>13500</v>
      </c>
      <c r="D24" s="381" t="s">
        <v>19</v>
      </c>
      <c r="E24" s="92"/>
      <c r="F24" s="92"/>
      <c r="G24" s="92"/>
      <c r="H24" s="92"/>
      <c r="I24" s="60">
        <v>0</v>
      </c>
      <c r="J24" s="57"/>
      <c r="K24" s="165">
        <f>I24+(I24*J24/100)</f>
        <v>0</v>
      </c>
      <c r="L24" s="165">
        <f>C24*I24</f>
        <v>0</v>
      </c>
      <c r="M24" s="165">
        <f>C24*K24</f>
        <v>0</v>
      </c>
    </row>
    <row r="25" spans="1:15" x14ac:dyDescent="0.25">
      <c r="A25" s="389" t="s">
        <v>26</v>
      </c>
      <c r="B25" s="23" t="s">
        <v>138</v>
      </c>
      <c r="C25" s="245">
        <v>3600</v>
      </c>
      <c r="D25" s="381" t="s">
        <v>19</v>
      </c>
      <c r="E25" s="92"/>
      <c r="F25" s="92"/>
      <c r="G25" s="92"/>
      <c r="H25" s="92"/>
      <c r="I25" s="60">
        <v>0</v>
      </c>
      <c r="J25" s="57"/>
      <c r="K25" s="165">
        <f>I25+(I25*J25/100)</f>
        <v>0</v>
      </c>
      <c r="L25" s="165">
        <f>C25*I25</f>
        <v>0</v>
      </c>
      <c r="M25" s="165">
        <f>C25*K25</f>
        <v>0</v>
      </c>
    </row>
    <row r="26" spans="1:15" x14ac:dyDescent="0.25">
      <c r="A26" s="390" t="s">
        <v>139</v>
      </c>
      <c r="B26" s="23" t="s">
        <v>140</v>
      </c>
      <c r="C26" s="245">
        <v>150</v>
      </c>
      <c r="D26" s="381" t="s">
        <v>19</v>
      </c>
      <c r="E26" s="92"/>
      <c r="F26" s="92"/>
      <c r="G26" s="92"/>
      <c r="H26" s="92"/>
      <c r="I26" s="60">
        <v>0</v>
      </c>
      <c r="J26" s="57"/>
      <c r="K26" s="165">
        <f>I26+(I26*J26/100)</f>
        <v>0</v>
      </c>
      <c r="L26" s="165">
        <f>C26*I26</f>
        <v>0</v>
      </c>
      <c r="M26" s="165">
        <f>C26*K26</f>
        <v>0</v>
      </c>
    </row>
    <row r="27" spans="1:15" ht="157.5" x14ac:dyDescent="0.25">
      <c r="A27" s="382" t="s">
        <v>31</v>
      </c>
      <c r="B27" s="13" t="s">
        <v>257</v>
      </c>
      <c r="C27" s="245"/>
      <c r="D27" s="381"/>
      <c r="E27" s="259"/>
      <c r="F27" s="259"/>
      <c r="G27" s="259"/>
      <c r="H27" s="259"/>
      <c r="I27" s="259"/>
      <c r="J27" s="259"/>
      <c r="K27" s="259"/>
      <c r="L27" s="259"/>
      <c r="M27" s="259"/>
    </row>
    <row r="28" spans="1:15" x14ac:dyDescent="0.25">
      <c r="A28" s="383" t="s">
        <v>34</v>
      </c>
      <c r="B28" s="122" t="s">
        <v>136</v>
      </c>
      <c r="C28" s="245">
        <v>220</v>
      </c>
      <c r="D28" s="381" t="s">
        <v>19</v>
      </c>
      <c r="E28" s="92"/>
      <c r="F28" s="92"/>
      <c r="G28" s="92"/>
      <c r="H28" s="92"/>
      <c r="I28" s="60">
        <v>0</v>
      </c>
      <c r="J28" s="57"/>
      <c r="K28" s="165">
        <f>I28+(I28*J28/100)</f>
        <v>0</v>
      </c>
      <c r="L28" s="165">
        <f>C28*I28</f>
        <v>0</v>
      </c>
      <c r="M28" s="165">
        <f>C28*K28</f>
        <v>0</v>
      </c>
    </row>
    <row r="29" spans="1:15" x14ac:dyDescent="0.25">
      <c r="A29" s="383" t="s">
        <v>11</v>
      </c>
      <c r="B29" s="13" t="s">
        <v>137</v>
      </c>
      <c r="C29" s="245">
        <v>900</v>
      </c>
      <c r="D29" s="381" t="s">
        <v>19</v>
      </c>
      <c r="E29" s="92"/>
      <c r="F29" s="92"/>
      <c r="G29" s="92"/>
      <c r="H29" s="92"/>
      <c r="I29" s="60">
        <v>0</v>
      </c>
      <c r="J29" s="57"/>
      <c r="K29" s="165">
        <f>I29+(I29*J29/100)</f>
        <v>0</v>
      </c>
      <c r="L29" s="165">
        <f>C29*I29</f>
        <v>0</v>
      </c>
      <c r="M29" s="165">
        <f>C29*K29</f>
        <v>0</v>
      </c>
    </row>
    <row r="30" spans="1:15" x14ac:dyDescent="0.25">
      <c r="A30" s="383" t="s">
        <v>108</v>
      </c>
      <c r="B30" s="23" t="s">
        <v>138</v>
      </c>
      <c r="C30" s="245">
        <v>70</v>
      </c>
      <c r="D30" s="381" t="s">
        <v>19</v>
      </c>
      <c r="E30" s="92"/>
      <c r="F30" s="92"/>
      <c r="G30" s="92"/>
      <c r="H30" s="92"/>
      <c r="I30" s="60">
        <v>0</v>
      </c>
      <c r="J30" s="57"/>
      <c r="K30" s="165">
        <f>I30+(I30*J30/100)</f>
        <v>0</v>
      </c>
      <c r="L30" s="165">
        <f>C30*I30</f>
        <v>0</v>
      </c>
      <c r="M30" s="165">
        <f>C30*K30</f>
        <v>0</v>
      </c>
    </row>
    <row r="31" spans="1:15" x14ac:dyDescent="0.25">
      <c r="A31" s="391" t="s">
        <v>109</v>
      </c>
      <c r="B31" s="23" t="s">
        <v>140</v>
      </c>
      <c r="C31" s="245">
        <v>60</v>
      </c>
      <c r="D31" s="381" t="s">
        <v>19</v>
      </c>
      <c r="E31" s="92"/>
      <c r="F31" s="92"/>
      <c r="G31" s="92"/>
      <c r="H31" s="92"/>
      <c r="I31" s="60">
        <v>0</v>
      </c>
      <c r="J31" s="57"/>
      <c r="K31" s="165">
        <f>I31+(I31*J31/100)</f>
        <v>0</v>
      </c>
      <c r="L31" s="165">
        <f>C31*I31</f>
        <v>0</v>
      </c>
      <c r="M31" s="165">
        <f>C31*K31</f>
        <v>0</v>
      </c>
    </row>
    <row r="32" spans="1:15" ht="123.75" x14ac:dyDescent="0.25">
      <c r="A32" s="382" t="s">
        <v>32</v>
      </c>
      <c r="B32" s="13" t="s">
        <v>256</v>
      </c>
      <c r="C32" s="245"/>
      <c r="D32" s="381"/>
      <c r="E32" s="259"/>
      <c r="F32" s="259"/>
      <c r="G32" s="259"/>
      <c r="H32" s="259"/>
      <c r="I32" s="259"/>
      <c r="J32" s="259"/>
      <c r="K32" s="259"/>
      <c r="L32" s="259"/>
      <c r="M32" s="259"/>
    </row>
    <row r="33" spans="1:13" x14ac:dyDescent="0.25">
      <c r="A33" s="383" t="s">
        <v>91</v>
      </c>
      <c r="B33" s="122" t="s">
        <v>136</v>
      </c>
      <c r="C33" s="245">
        <v>50</v>
      </c>
      <c r="D33" s="381" t="s">
        <v>19</v>
      </c>
      <c r="E33" s="92"/>
      <c r="F33" s="92"/>
      <c r="G33" s="92"/>
      <c r="H33" s="92"/>
      <c r="I33" s="60">
        <v>0</v>
      </c>
      <c r="J33" s="57"/>
      <c r="K33" s="165">
        <f>I33+(I33*J33/100)</f>
        <v>0</v>
      </c>
      <c r="L33" s="165">
        <f>C33*I33</f>
        <v>0</v>
      </c>
      <c r="M33" s="165">
        <f>C33*K33</f>
        <v>0</v>
      </c>
    </row>
    <row r="34" spans="1:13" x14ac:dyDescent="0.25">
      <c r="A34" s="383" t="s">
        <v>113</v>
      </c>
      <c r="B34" s="23" t="s">
        <v>137</v>
      </c>
      <c r="C34" s="245">
        <v>500</v>
      </c>
      <c r="D34" s="381" t="s">
        <v>19</v>
      </c>
      <c r="E34" s="92"/>
      <c r="F34" s="92"/>
      <c r="G34" s="92"/>
      <c r="H34" s="92"/>
      <c r="I34" s="60">
        <v>0</v>
      </c>
      <c r="J34" s="57"/>
      <c r="K34" s="165">
        <f>I34+(I34*J34/100)</f>
        <v>0</v>
      </c>
      <c r="L34" s="165">
        <f>C34*I34</f>
        <v>0</v>
      </c>
      <c r="M34" s="165">
        <f>C34*K34</f>
        <v>0</v>
      </c>
    </row>
    <row r="35" spans="1:13" x14ac:dyDescent="0.25">
      <c r="A35" s="383" t="s">
        <v>114</v>
      </c>
      <c r="B35" s="23" t="s">
        <v>138</v>
      </c>
      <c r="C35" s="245">
        <v>160</v>
      </c>
      <c r="D35" s="381" t="s">
        <v>19</v>
      </c>
      <c r="E35" s="92"/>
      <c r="F35" s="92"/>
      <c r="G35" s="92"/>
      <c r="H35" s="92"/>
      <c r="I35" s="60">
        <v>0</v>
      </c>
      <c r="J35" s="57"/>
      <c r="K35" s="165">
        <f>I35+(I35*J35/100)</f>
        <v>0</v>
      </c>
      <c r="L35" s="165">
        <f>C35*I35</f>
        <v>0</v>
      </c>
      <c r="M35" s="165">
        <f>C35*K35</f>
        <v>0</v>
      </c>
    </row>
    <row r="36" spans="1:13" x14ac:dyDescent="0.25">
      <c r="A36" s="391" t="s">
        <v>141</v>
      </c>
      <c r="B36" s="23" t="s">
        <v>140</v>
      </c>
      <c r="C36" s="245">
        <v>20</v>
      </c>
      <c r="D36" s="381" t="s">
        <v>19</v>
      </c>
      <c r="E36" s="92"/>
      <c r="F36" s="92"/>
      <c r="G36" s="92"/>
      <c r="H36" s="92"/>
      <c r="I36" s="60">
        <v>0</v>
      </c>
      <c r="J36" s="57"/>
      <c r="K36" s="165">
        <f>I36+(I36*J36/100)</f>
        <v>0</v>
      </c>
      <c r="L36" s="165">
        <f>C36*I36</f>
        <v>0</v>
      </c>
      <c r="M36" s="165">
        <f>C36*K36</f>
        <v>0</v>
      </c>
    </row>
    <row r="37" spans="1:13" ht="30.75" customHeight="1" thickBot="1" x14ac:dyDescent="0.3">
      <c r="A37" s="364"/>
      <c r="B37" s="261" t="s">
        <v>74</v>
      </c>
      <c r="C37" s="262"/>
      <c r="D37" s="55"/>
      <c r="E37" s="55"/>
      <c r="F37" s="55"/>
      <c r="G37" s="55"/>
      <c r="H37" s="263"/>
      <c r="I37" s="263"/>
      <c r="J37" s="263"/>
      <c r="K37" s="263"/>
      <c r="L37" s="217">
        <f>L20+L21+L23+L24+L25+L26+L28+L29+L30+L31+L33+L34+L35+L36</f>
        <v>0</v>
      </c>
      <c r="M37" s="217">
        <f>M20+M21+M23+M24+M25+M26+M28+M29+M30+M31+M33+M34+M35+M36</f>
        <v>0</v>
      </c>
    </row>
    <row r="40" spans="1:13" ht="15.75" thickBot="1" x14ac:dyDescent="0.3">
      <c r="A40" s="366"/>
      <c r="B40" s="127" t="s">
        <v>262</v>
      </c>
      <c r="C40" s="32"/>
      <c r="D40" s="34"/>
      <c r="E40" s="34"/>
      <c r="F40" s="34"/>
      <c r="G40" s="34"/>
      <c r="H40" s="37"/>
      <c r="I40" s="324"/>
      <c r="J40" s="324"/>
      <c r="K40" s="324"/>
      <c r="L40" s="324"/>
      <c r="M40" s="324"/>
    </row>
    <row r="41" spans="1:13" ht="15" customHeight="1" x14ac:dyDescent="0.25">
      <c r="A41" s="412" t="s">
        <v>36</v>
      </c>
      <c r="B41" s="410" t="s">
        <v>61</v>
      </c>
      <c r="C41" s="419" t="s">
        <v>37</v>
      </c>
      <c r="D41" s="410" t="s">
        <v>6</v>
      </c>
      <c r="E41" s="412" t="s">
        <v>5</v>
      </c>
      <c r="F41" s="412" t="s">
        <v>57</v>
      </c>
      <c r="G41" s="25" t="s">
        <v>59</v>
      </c>
      <c r="H41" s="421" t="s">
        <v>58</v>
      </c>
      <c r="I41" s="415" t="s">
        <v>69</v>
      </c>
      <c r="J41" s="415" t="s">
        <v>70</v>
      </c>
      <c r="K41" s="415" t="s">
        <v>71</v>
      </c>
      <c r="L41" s="415" t="s">
        <v>72</v>
      </c>
      <c r="M41" s="415" t="s">
        <v>73</v>
      </c>
    </row>
    <row r="42" spans="1:13" ht="15.75" thickBot="1" x14ac:dyDescent="0.3">
      <c r="A42" s="413"/>
      <c r="B42" s="414"/>
      <c r="C42" s="420"/>
      <c r="D42" s="411"/>
      <c r="E42" s="413"/>
      <c r="F42" s="420"/>
      <c r="G42" s="267" t="s">
        <v>60</v>
      </c>
      <c r="H42" s="422"/>
      <c r="I42" s="416"/>
      <c r="J42" s="416"/>
      <c r="K42" s="416"/>
      <c r="L42" s="416"/>
      <c r="M42" s="416"/>
    </row>
    <row r="43" spans="1:13" ht="78.75" x14ac:dyDescent="0.25">
      <c r="A43" s="370" t="s">
        <v>29</v>
      </c>
      <c r="B43" s="149" t="s">
        <v>217</v>
      </c>
      <c r="C43" s="167">
        <v>30</v>
      </c>
      <c r="D43" s="381" t="s">
        <v>7</v>
      </c>
      <c r="E43" s="120"/>
      <c r="F43" s="120"/>
      <c r="G43" s="120"/>
      <c r="H43" s="121"/>
      <c r="I43" s="246">
        <v>0</v>
      </c>
      <c r="J43" s="246"/>
      <c r="K43" s="247">
        <f>I43+(I43*J43/100)</f>
        <v>0</v>
      </c>
      <c r="L43" s="247">
        <f>C43*I43</f>
        <v>0</v>
      </c>
      <c r="M43" s="248">
        <f>C43*K43</f>
        <v>0</v>
      </c>
    </row>
    <row r="44" spans="1:13" ht="15" customHeight="1" thickBot="1" x14ac:dyDescent="0.3">
      <c r="A44" s="364"/>
      <c r="B44" s="261" t="s">
        <v>74</v>
      </c>
      <c r="C44" s="262"/>
      <c r="D44" s="55"/>
      <c r="E44" s="55"/>
      <c r="F44" s="55"/>
      <c r="G44" s="55"/>
      <c r="H44" s="263"/>
      <c r="I44" s="264"/>
      <c r="J44" s="264"/>
      <c r="K44" s="264"/>
      <c r="L44" s="265">
        <f>SUM(L43:L43)</f>
        <v>0</v>
      </c>
      <c r="M44" s="265">
        <f>SUM(M43:M43)</f>
        <v>0</v>
      </c>
    </row>
    <row r="48" spans="1:13" x14ac:dyDescent="0.25">
      <c r="A48" s="295"/>
      <c r="B48" s="295"/>
      <c r="C48" s="295"/>
      <c r="D48" s="295"/>
      <c r="E48" s="295"/>
      <c r="F48" s="295"/>
      <c r="G48" s="295"/>
      <c r="H48" s="295"/>
      <c r="I48" s="295"/>
      <c r="J48" s="295"/>
      <c r="K48" s="295"/>
      <c r="L48" s="295"/>
    </row>
    <row r="49" spans="1:12" x14ac:dyDescent="0.25">
      <c r="A49" s="295"/>
      <c r="B49" s="295" t="s">
        <v>68</v>
      </c>
      <c r="C49" s="295"/>
      <c r="D49" s="295"/>
      <c r="E49" s="295"/>
      <c r="F49" s="295"/>
      <c r="G49" s="295"/>
      <c r="H49" s="295"/>
      <c r="I49" s="295" t="s">
        <v>75</v>
      </c>
      <c r="J49" s="295"/>
      <c r="K49" s="295"/>
      <c r="L49" s="295"/>
    </row>
    <row r="50" spans="1:12" x14ac:dyDescent="0.25">
      <c r="A50" s="295"/>
      <c r="B50" s="295"/>
      <c r="C50" s="295"/>
      <c r="D50" s="295"/>
      <c r="E50" s="295"/>
      <c r="F50" s="295"/>
      <c r="G50" s="295"/>
      <c r="H50" s="295"/>
      <c r="I50" s="295"/>
      <c r="J50" s="295"/>
      <c r="K50" s="295"/>
      <c r="L50" s="295"/>
    </row>
  </sheetData>
  <sheetProtection password="C453" sheet="1" objects="1" scenarios="1" formatCells="0" formatColumns="0" selectLockedCells="1"/>
  <protectedRanges>
    <protectedRange sqref="E40:G40 E15:G15" name="Obseg1_1_1_2_1_1_1"/>
    <protectedRange sqref="E13:G13 E44:G44" name="Obseg1_1_1_2_1_1_2_1"/>
    <protectedRange sqref="E37:G37" name="Obseg1_1_1_2_1_1_2_2"/>
    <protectedRange sqref="E19:M19 E22:M22 E27:M27 E32:M32 E7:M7" name="Obseg1_9_1_1_1"/>
  </protectedRanges>
  <mergeCells count="36">
    <mergeCell ref="A17:A18"/>
    <mergeCell ref="C17:C18"/>
    <mergeCell ref="F17:F18"/>
    <mergeCell ref="H17:H18"/>
    <mergeCell ref="I3:I4"/>
    <mergeCell ref="A3:A4"/>
    <mergeCell ref="B3:B4"/>
    <mergeCell ref="C3:C4"/>
    <mergeCell ref="D3:D4"/>
    <mergeCell ref="E3:E4"/>
    <mergeCell ref="F3:F4"/>
    <mergeCell ref="H3:H4"/>
    <mergeCell ref="B17:B18"/>
    <mergeCell ref="D17:D18"/>
    <mergeCell ref="E17:E18"/>
    <mergeCell ref="J3:J4"/>
    <mergeCell ref="K3:K4"/>
    <mergeCell ref="L3:L4"/>
    <mergeCell ref="M3:M4"/>
    <mergeCell ref="I17:I18"/>
    <mergeCell ref="J17:J18"/>
    <mergeCell ref="K17:K18"/>
    <mergeCell ref="L17:L18"/>
    <mergeCell ref="M17:M18"/>
    <mergeCell ref="I41:I42"/>
    <mergeCell ref="J41:J42"/>
    <mergeCell ref="K41:K42"/>
    <mergeCell ref="L41:L42"/>
    <mergeCell ref="M41:M42"/>
    <mergeCell ref="F41:F42"/>
    <mergeCell ref="H41:H42"/>
    <mergeCell ref="A41:A42"/>
    <mergeCell ref="B41:B42"/>
    <mergeCell ref="C41:C42"/>
    <mergeCell ref="D41:D42"/>
    <mergeCell ref="E41:E42"/>
  </mergeCells>
  <phoneticPr fontId="12" type="noConversion"/>
  <pageMargins left="0.70866141732283472" right="0.70866141732283472" top="0.74803149606299213" bottom="0.74803149606299213" header="0.31496062992125984" footer="0.31496062992125984"/>
  <pageSetup paperSize="9" fitToHeight="2" orientation="portrait" horizontalDpi="4294967293" verticalDpi="4294967293" r:id="rId1"/>
  <rowBreaks count="1" manualBreakCount="1">
    <brk id="1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1_OSK_RAN</vt:lpstr>
      <vt:lpstr>2_SAN_OBV_M</vt:lpstr>
      <vt:lpstr>3_M_APLIK_ZDR</vt:lpstr>
      <vt:lpstr>4_M_KATETER</vt:lpstr>
      <vt:lpstr>5_SONDE</vt:lpstr>
      <vt:lpstr>6_RAZKUŽ</vt:lpstr>
      <vt:lpstr>7_ZAŠČ_SRED</vt:lpstr>
      <vt:lpstr>'1_OSK_RAN'!Področje_tiskanja</vt:lpstr>
      <vt:lpstr>'2_SAN_OBV_M'!Področje_tiskanja</vt:lpstr>
      <vt:lpstr>'3_M_APLIK_ZDR'!Področje_tiskanja</vt:lpstr>
      <vt:lpstr>'4_M_KATETER'!Področje_tiskanja</vt:lpstr>
      <vt:lpstr>'5_SONDE'!Področje_tiskanja</vt:lpstr>
      <vt:lpstr>'6_RAZKUŽ'!Področje_tiskanja</vt:lpstr>
      <vt:lpstr>'7_ZAŠČ_SRED'!Področje_tiskanja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Smolinger</dc:creator>
  <cp:lastModifiedBy>Suzana Žugelj</cp:lastModifiedBy>
  <cp:lastPrinted>2018-10-10T05:36:37Z</cp:lastPrinted>
  <dcterms:created xsi:type="dcterms:W3CDTF">2010-07-30T10:32:36Z</dcterms:created>
  <dcterms:modified xsi:type="dcterms:W3CDTF">2018-10-16T09:44:14Z</dcterms:modified>
</cp:coreProperties>
</file>